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60" windowWidth="12630" windowHeight="12330"/>
  </bookViews>
  <sheets>
    <sheet name="Portada" sheetId="1" r:id="rId1"/>
    <sheet name="12 E023" sheetId="2" r:id="rId2"/>
    <sheet name="12 P016" sheetId="3" r:id="rId3"/>
    <sheet name="12 S039" sheetId="4" r:id="rId4"/>
    <sheet name="12 S150" sheetId="5" r:id="rId5"/>
    <sheet name="12 S200" sheetId="6" r:id="rId6"/>
    <sheet name="12 S201" sheetId="7" r:id="rId7"/>
    <sheet name="12 S202" sheetId="8" r:id="rId8"/>
    <sheet name="12 U005" sheetId="9" r:id="rId9"/>
  </sheets>
  <definedNames>
    <definedName name="_xlnm.Print_Area" localSheetId="1">'12 E023'!$B$1:$U$50</definedName>
    <definedName name="_xlnm.Print_Area" localSheetId="2">'12 P016'!$B$2:$U$27</definedName>
    <definedName name="_xlnm.Print_Area" localSheetId="3">'12 S039'!$B$2:$U$23</definedName>
    <definedName name="_xlnm.Print_Area" localSheetId="4">'12 S150'!$B$2:$U$41</definedName>
    <definedName name="_xlnm.Print_Area" localSheetId="5">'12 S200'!$B$2:$U$27</definedName>
    <definedName name="_xlnm.Print_Area" localSheetId="6">'12 S201'!$B$2:$U$25</definedName>
    <definedName name="_xlnm.Print_Area" localSheetId="7">'12 S202'!$B$2:$U$34</definedName>
    <definedName name="_xlnm.Print_Area" localSheetId="8">'12 U005'!$B$2:$U$28</definedName>
    <definedName name="_xlnm.Print_Area" localSheetId="0">Portada!$B$1:$AD$86</definedName>
    <definedName name="_xlnm.Print_Titles" localSheetId="1">'12 E023'!$1:$4</definedName>
    <definedName name="_xlnm.Print_Titles" localSheetId="2">'12 P016'!$1:$4</definedName>
    <definedName name="_xlnm.Print_Titles" localSheetId="3">'12 S039'!$1:$4</definedName>
    <definedName name="_xlnm.Print_Titles" localSheetId="4">'12 S150'!$1:$4</definedName>
    <definedName name="_xlnm.Print_Titles" localSheetId="5">'12 S200'!$1:$4</definedName>
    <definedName name="_xlnm.Print_Titles" localSheetId="6">'12 S201'!$1:$4</definedName>
    <definedName name="_xlnm.Print_Titles" localSheetId="7">'12 S202'!$1:$4</definedName>
    <definedName name="_xlnm.Print_Titles" localSheetId="8">'12 U005'!$1:$4</definedName>
    <definedName name="_xlnm.Print_Titles" localSheetId="0">Portada!$1:$4</definedName>
  </definedNames>
  <calcPr calcId="145621"/>
</workbook>
</file>

<file path=xl/calcChain.xml><?xml version="1.0" encoding="utf-8"?>
<calcChain xmlns="http://schemas.openxmlformats.org/spreadsheetml/2006/main">
  <c r="T22" i="9" l="1"/>
  <c r="U22" i="9" s="1"/>
  <c r="S22" i="9"/>
  <c r="R22" i="9"/>
  <c r="U21" i="9"/>
  <c r="T21" i="9"/>
  <c r="S21" i="9"/>
  <c r="R21" i="9"/>
  <c r="U17" i="9"/>
  <c r="U16" i="9"/>
  <c r="U15" i="9"/>
  <c r="U14" i="9"/>
  <c r="U13" i="9"/>
  <c r="U12" i="9"/>
  <c r="U11" i="9"/>
  <c r="U25" i="8"/>
  <c r="T25" i="8"/>
  <c r="S25" i="8"/>
  <c r="R25" i="8"/>
  <c r="T24" i="8"/>
  <c r="U24" i="8" s="1"/>
  <c r="S24" i="8"/>
  <c r="R24" i="8"/>
  <c r="U20" i="8"/>
  <c r="U19" i="8"/>
  <c r="U18" i="8"/>
  <c r="U17" i="8"/>
  <c r="U16" i="8"/>
  <c r="U15" i="8"/>
  <c r="U14" i="8"/>
  <c r="U13" i="8"/>
  <c r="U12" i="8"/>
  <c r="U11" i="8"/>
  <c r="T20" i="7"/>
  <c r="U20" i="7" s="1"/>
  <c r="S20" i="7"/>
  <c r="R20" i="7"/>
  <c r="T19" i="7"/>
  <c r="U19" i="7" s="1"/>
  <c r="S19" i="7"/>
  <c r="R19" i="7"/>
  <c r="U15" i="7"/>
  <c r="U14" i="7"/>
  <c r="U13" i="7"/>
  <c r="U12" i="7"/>
  <c r="U11" i="7"/>
  <c r="T21" i="6"/>
  <c r="U21" i="6" s="1"/>
  <c r="S21" i="6"/>
  <c r="R21" i="6"/>
  <c r="T20" i="6"/>
  <c r="S20" i="6"/>
  <c r="U20" i="6" s="1"/>
  <c r="R20" i="6"/>
  <c r="U16" i="6"/>
  <c r="U15" i="6"/>
  <c r="U14" i="6"/>
  <c r="U13" i="6"/>
  <c r="U12" i="6"/>
  <c r="U11" i="6"/>
  <c r="U30" i="5"/>
  <c r="T30" i="5"/>
  <c r="S30" i="5"/>
  <c r="R30" i="5"/>
  <c r="T29" i="5"/>
  <c r="U29" i="5" s="1"/>
  <c r="S29" i="5"/>
  <c r="R29" i="5"/>
  <c r="U25" i="5"/>
  <c r="U24" i="5"/>
  <c r="U23" i="5"/>
  <c r="U22" i="5"/>
  <c r="U21" i="5"/>
  <c r="U20" i="5"/>
  <c r="U19" i="5"/>
  <c r="U18" i="5"/>
  <c r="U17" i="5"/>
  <c r="U16" i="5"/>
  <c r="U15" i="5"/>
  <c r="U14" i="5"/>
  <c r="U13" i="5"/>
  <c r="U12" i="5"/>
  <c r="U11" i="5"/>
  <c r="T20" i="4"/>
  <c r="U20" i="4" s="1"/>
  <c r="S20" i="4"/>
  <c r="R20" i="4"/>
  <c r="U19" i="4"/>
  <c r="T19" i="4"/>
  <c r="S19" i="4"/>
  <c r="R19" i="4"/>
  <c r="U15" i="4"/>
  <c r="U14" i="4"/>
  <c r="U13" i="4"/>
  <c r="U12" i="4"/>
  <c r="U11" i="4"/>
  <c r="T22" i="3"/>
  <c r="U22" i="3" s="1"/>
  <c r="S22" i="3"/>
  <c r="R22" i="3"/>
  <c r="U21" i="3"/>
  <c r="T21" i="3"/>
  <c r="S21" i="3"/>
  <c r="R21" i="3"/>
  <c r="U17" i="3"/>
  <c r="U16" i="3"/>
  <c r="U15" i="3"/>
  <c r="U14" i="3"/>
  <c r="U13" i="3"/>
  <c r="U12" i="3"/>
  <c r="U11" i="3"/>
  <c r="U32" i="2"/>
  <c r="T32" i="2"/>
  <c r="S32" i="2"/>
  <c r="R32" i="2"/>
  <c r="T31" i="2"/>
  <c r="U31" i="2" s="1"/>
  <c r="S31" i="2"/>
  <c r="R31" i="2"/>
  <c r="U27" i="2"/>
  <c r="U26" i="2"/>
  <c r="U25" i="2"/>
  <c r="U24" i="2"/>
  <c r="U23" i="2"/>
  <c r="U22" i="2"/>
  <c r="U21" i="2"/>
  <c r="U20" i="2"/>
  <c r="U19" i="2"/>
  <c r="U18" i="2"/>
  <c r="U17" i="2"/>
  <c r="U16" i="2"/>
  <c r="U15" i="2"/>
  <c r="U14" i="2"/>
  <c r="U13" i="2"/>
  <c r="U12" i="2"/>
  <c r="U11" i="2"/>
</calcChain>
</file>

<file path=xl/sharedStrings.xml><?xml version="1.0" encoding="utf-8"?>
<sst xmlns="http://schemas.openxmlformats.org/spreadsheetml/2006/main" count="924" uniqueCount="352">
  <si>
    <t>Informes sobre la Situación Económica,
las Finanzas Públicas y la Deuda Pública</t>
  </si>
  <si>
    <t xml:space="preserve">    Segundo Trimestre 2013</t>
  </si>
  <si>
    <t>Ramo 12
Salud</t>
  </si>
  <si>
    <t>Programas presupuestarios cuya MIR se incluye en el reporte</t>
  </si>
  <si>
    <t xml:space="preserve">E-023 Prestación de servicios en los diferentes niveles de atención a la salud
P-016 Prevención y atención de VIH/SIDA y otras ITS
S-039 Programa de Atención a Personas con Discapacidad
S-150 Programa de Atención a Familias y Población Vulnerable
S-200 Caravanas de la Salud
S-201 Seguro Médico Siglo XXI
S-202 Sistema Integral de Calidad en Salud
U-005 Seguro Popular
</t>
  </si>
  <si>
    <t xml:space="preserve">      Segundo Trimestre 2013</t>
  </si>
  <si>
    <t>DATOS DEL PROGRAMA</t>
  </si>
  <si>
    <t>Programa presupuesta-
rio</t>
  </si>
  <si>
    <t>E023</t>
  </si>
  <si>
    <t>Prestación de servicios en los diferentes niveles de atención a la salud</t>
  </si>
  <si>
    <t>Ramo</t>
  </si>
  <si>
    <t>12</t>
  </si>
  <si>
    <t>Salud</t>
  </si>
  <si>
    <t>Unidad responsable</t>
  </si>
  <si>
    <t>160-Comisión Coordinadora de Institutos Nacionales de Salud y Hospitales de Alta Especialidad</t>
  </si>
  <si>
    <t>Enfoques transversales</t>
  </si>
  <si>
    <t>Clasificación Funcional</t>
  </si>
  <si>
    <t>Finalidad</t>
  </si>
  <si>
    <t>2 - Desarrollo Social</t>
  </si>
  <si>
    <t>Función</t>
  </si>
  <si>
    <t>3 - Salud</t>
  </si>
  <si>
    <t>Subfunción</t>
  </si>
  <si>
    <t>2 - Prestación de Servicios de Salud a la Persona</t>
  </si>
  <si>
    <t>Actividad Institucional</t>
  </si>
  <si>
    <t>18 - Prestación de servicios del Sistema Nacional de Salud organizados e integrados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</si>
  <si>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</si>
  <si>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</si>
  <si>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</si>
  <si>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</si>
  <si>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</si>
  <si>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</si>
  <si>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</si>
  <si>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</si>
  <si>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</si>
  <si>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</si>
  <si>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</si>
  <si>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</si>
  <si>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</si>
  <si>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</si>
  <si>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</si>
  <si>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satisfacer la demanda de servicios especializados de salud de la población.</t>
  </si>
  <si>
    <r>
      <t>Porcentaje de egresos por mejoría del programa respecto al nacional de la Secretaría de Salud</t>
    </r>
    <r>
      <rPr>
        <i/>
        <sz val="10"/>
        <color indexed="30"/>
        <rFont val="Soberana Sans"/>
        <family val="3"/>
      </rPr>
      <t xml:space="preserve">
</t>
    </r>
  </si>
  <si>
    <t xml:space="preserve">(Egresos por mejoría en las entidades coordinadas  por el programa  /  Egresos por mejoría en las Instituciones coordinadas por la Secretaría de Salud)  x 100  </t>
  </si>
  <si>
    <t>Porcentaje</t>
  </si>
  <si>
    <t>Estratégico-Eficacia-Anual</t>
  </si>
  <si>
    <t>N/A</t>
  </si>
  <si>
    <t>Propósito</t>
  </si>
  <si>
    <t>La demanda a la Comisión sobre servicios especializados de salud es atendida</t>
  </si>
  <si>
    <r>
      <t>Tasa de infección nosocomial (por cien egresos hospitalarios)</t>
    </r>
    <r>
      <rPr>
        <i/>
        <sz val="10"/>
        <color indexed="30"/>
        <rFont val="Soberana Sans"/>
        <family val="3"/>
      </rPr>
      <t xml:space="preserve">
</t>
    </r>
  </si>
  <si>
    <t xml:space="preserve">(Número de casos de infecciones nosocomiales registrados en el período de reporte / Total de egresos hospitalarios registrados en el período de reporte) x 100  </t>
  </si>
  <si>
    <t>Tasa por 100 egresos hospitalarios</t>
  </si>
  <si>
    <t>Estratégico-Calidad-Trimestral</t>
  </si>
  <si>
    <t/>
  </si>
  <si>
    <r>
      <t xml:space="preserve">Porcentaje de egresos hospitalarios por mejoría </t>
    </r>
    <r>
      <rPr>
        <i/>
        <sz val="10"/>
        <color indexed="30"/>
        <rFont val="Soberana Sans"/>
        <family val="3"/>
      </rPr>
      <t xml:space="preserve">
Indicador Seleccionado</t>
    </r>
  </si>
  <si>
    <t xml:space="preserve">(Número de egresos hospitalarios por mejoría en los Institutos Nacionales de Salud y Hospitales de Alta Especialidad / Total de egresos hospitalarios registrados en el período de reporte )  x 100  </t>
  </si>
  <si>
    <t>Estratégico-Eficacia-Trimestral</t>
  </si>
  <si>
    <r>
      <t>Porcentaje de usuarios aceptados en preconsulta</t>
    </r>
    <r>
      <rPr>
        <i/>
        <sz val="10"/>
        <color indexed="30"/>
        <rFont val="Soberana Sans"/>
        <family val="3"/>
      </rPr>
      <t xml:space="preserve">
</t>
    </r>
  </si>
  <si>
    <t xml:space="preserve">(Número de usuarios nuevos aceptados en el área de consulta externa de especialidad en el período / Número de usuarios a quienes se les proporcionó preconsulta en el período) x 100  </t>
  </si>
  <si>
    <t>Componente</t>
  </si>
  <si>
    <t>A La población recibe atención hospitalaria</t>
  </si>
  <si>
    <r>
      <t>Porcentaje de ocupación de cuidados intensivos</t>
    </r>
    <r>
      <rPr>
        <i/>
        <sz val="10"/>
        <color indexed="30"/>
        <rFont val="Soberana Sans"/>
        <family val="3"/>
      </rPr>
      <t xml:space="preserve">
</t>
    </r>
  </si>
  <si>
    <t>(Días cama de cuidados intensivos ocupados durante el periodo / Días cama de cuidados intensivos disponibles en el mismo periodo)  x 100</t>
  </si>
  <si>
    <t>Gestión-Eficiencia-Trimestral</t>
  </si>
  <si>
    <r>
      <t xml:space="preserve">Porcentaje de Ocupación hospitalaria </t>
    </r>
    <r>
      <rPr>
        <i/>
        <sz val="10"/>
        <color indexed="30"/>
        <rFont val="Soberana Sans"/>
        <family val="3"/>
      </rPr>
      <t xml:space="preserve">
Indicador Seleccionado</t>
    </r>
  </si>
  <si>
    <t xml:space="preserve">(Días paciente durante el período / Días cama durante el período)  x 100  </t>
  </si>
  <si>
    <t>B La población se beneficia de una organización para la prestación de servicios ordenada</t>
  </si>
  <si>
    <r>
      <t>Porcentaje de expedientes clínicos revisados aprobados</t>
    </r>
    <r>
      <rPr>
        <i/>
        <sz val="10"/>
        <color indexed="30"/>
        <rFont val="Soberana Sans"/>
        <family val="3"/>
      </rPr>
      <t xml:space="preserve">
</t>
    </r>
  </si>
  <si>
    <t xml:space="preserve">(Número de expedientes clínicos revisados  que satisfacen los criterios institucionales para dar cumplimiento a la NOM 168 /  Total de expedientes revisados por el Comité del Expediente Clínico Institucional) x 100   </t>
  </si>
  <si>
    <t>C La población recibe atención ambulatoria especializada</t>
  </si>
  <si>
    <r>
      <t>Índice de consultas subsecuentes especializadas</t>
    </r>
    <r>
      <rPr>
        <i/>
        <sz val="10"/>
        <color indexed="30"/>
        <rFont val="Soberana Sans"/>
        <family val="3"/>
      </rPr>
      <t xml:space="preserve">
</t>
    </r>
  </si>
  <si>
    <t xml:space="preserve">Número de consultas subsecuentes de especialidad / Número de consultas de primera vez especializadas </t>
  </si>
  <si>
    <t>Promedio</t>
  </si>
  <si>
    <t>Estratégico-Eficiencia-Trimestral</t>
  </si>
  <si>
    <r>
      <t xml:space="preserve">Porcentaje de sesiones de rehabilitación realizadas respecto a programadas  </t>
    </r>
    <r>
      <rPr>
        <i/>
        <sz val="10"/>
        <color indexed="30"/>
        <rFont val="Soberana Sans"/>
        <family val="3"/>
      </rPr>
      <t xml:space="preserve">
</t>
    </r>
  </si>
  <si>
    <t xml:space="preserve">Número de sesiones de rehabilitación realizadas en el periodo / Número de sesiones de   rehabilitación programadas en el período) x 100  </t>
  </si>
  <si>
    <r>
      <t>Proporción de cirugías de corta estancia</t>
    </r>
    <r>
      <rPr>
        <i/>
        <sz val="10"/>
        <color indexed="30"/>
        <rFont val="Soberana Sans"/>
        <family val="3"/>
      </rPr>
      <t xml:space="preserve">
</t>
    </r>
  </si>
  <si>
    <t>(Número de intervenciones quirúrgicas de corta estancia realizadas en el período / Número total de intervenciones quirúrgicas realizadas) x 100</t>
  </si>
  <si>
    <t>Actividad</t>
  </si>
  <si>
    <t>A 1 Hospitalización de pacientes.</t>
  </si>
  <si>
    <r>
      <t>Ingresos hospitalarios programados</t>
    </r>
    <r>
      <rPr>
        <i/>
        <sz val="10"/>
        <color indexed="30"/>
        <rFont val="Soberana Sans"/>
        <family val="3"/>
      </rPr>
      <t xml:space="preserve">
Indicador Seleccionado</t>
    </r>
  </si>
  <si>
    <t>(Ingresos hospitalarios programados / Total de ingresos hospitalarios) x 100</t>
  </si>
  <si>
    <t>Gestión-Eficacia-Trimestral</t>
  </si>
  <si>
    <t>A 2 Realización de estudios de laboratorio para el diagnóstico de pacientes hospitalizados.</t>
  </si>
  <si>
    <r>
      <t xml:space="preserve">Promedio de estudios de laboratorio por egreso hospitalario  </t>
    </r>
    <r>
      <rPr>
        <i/>
        <sz val="10"/>
        <color indexed="30"/>
        <rFont val="Soberana Sans"/>
        <family val="3"/>
      </rPr>
      <t xml:space="preserve">
</t>
    </r>
  </si>
  <si>
    <t>Número de estudios de laboratorio realizados a pacientes egresados en el periodo / Total de egresos hospitalarios registrados en el periodo de reporte</t>
  </si>
  <si>
    <t>Número</t>
  </si>
  <si>
    <t>A 3 Realización de estudios de imagenología para el diagnóstico de pacientes hospitalizados.</t>
  </si>
  <si>
    <r>
      <t xml:space="preserve">Promedio de estudios de imagenología por egreso hospitalario  </t>
    </r>
    <r>
      <rPr>
        <i/>
        <sz val="10"/>
        <color indexed="30"/>
        <rFont val="Soberana Sans"/>
        <family val="3"/>
      </rPr>
      <t xml:space="preserve">
</t>
    </r>
  </si>
  <si>
    <t xml:space="preserve">Número de estudios de imagenología por egreso hospitalario  / Total de egresos hospitalarios registrados en el período de reporte  </t>
  </si>
  <si>
    <t>B 4 Abastecimiento de insumos médicos.</t>
  </si>
  <si>
    <r>
      <t>Porcentaje de recetas surtidas en forma completa</t>
    </r>
    <r>
      <rPr>
        <i/>
        <sz val="10"/>
        <color indexed="30"/>
        <rFont val="Soberana Sans"/>
        <family val="3"/>
      </rPr>
      <t xml:space="preserve">
</t>
    </r>
  </si>
  <si>
    <t xml:space="preserve">(Número de solicitudes o prescripciones de medicamentos para pacientes hospitalizdos surtidas en forma completa / Total de solicitudes o prescripciones de medicamentos realizadas en el período para pacientes hospitalizados) x 100  </t>
  </si>
  <si>
    <t>C 5 Realización de estudios de laboratorio a pacientes ambulatorios</t>
  </si>
  <si>
    <r>
      <t xml:space="preserve">Promedio de estudios de laboratorio por consulta externa   </t>
    </r>
    <r>
      <rPr>
        <i/>
        <sz val="10"/>
        <color indexed="30"/>
        <rFont val="Soberana Sans"/>
        <family val="3"/>
      </rPr>
      <t xml:space="preserve">
</t>
    </r>
  </si>
  <si>
    <t xml:space="preserve">Número de estudios de laboratorio realizados en el período a pacientes que acuden a consulta externa / Número de consultas externas otorgadas en el período  </t>
  </si>
  <si>
    <t>C 6 Otorgamiento de consulta externa especializada.</t>
  </si>
  <si>
    <r>
      <t xml:space="preserve">Promedio de consultas por médico adscrito en consulta externa  </t>
    </r>
    <r>
      <rPr>
        <i/>
        <sz val="10"/>
        <color indexed="30"/>
        <rFont val="Soberana Sans"/>
        <family val="3"/>
      </rPr>
      <t xml:space="preserve">
</t>
    </r>
  </si>
  <si>
    <t>Número de consultas externas otorgadas en el período  / Número de médicos adscritos a los servicios de consulta externa en contacto con el paciente</t>
  </si>
  <si>
    <t>C 7 Realización de estudios auxiliares y de diagnóstico a pacientes ambulatorios.</t>
  </si>
  <si>
    <r>
      <t xml:space="preserve">Promedio de estudios de imagenología por consulta externa  </t>
    </r>
    <r>
      <rPr>
        <i/>
        <sz val="10"/>
        <color indexed="30"/>
        <rFont val="Soberana Sans"/>
        <family val="3"/>
      </rPr>
      <t xml:space="preserve">
</t>
    </r>
  </si>
  <si>
    <t xml:space="preserve">Número de estudios de imagenología realizados a pacientes de consulta externa / Número total de consultas externas otorgadas en el período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</si>
  <si>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</si>
  <si>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</si>
  <si>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</si>
  <si>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</si>
  <si>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</si>
  <si>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</si>
  <si>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</si>
  <si>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</si>
  <si>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</si>
  <si>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</si>
  <si>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</si>
  <si>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Tasa de infección nosocomial (por cien egresos hospitalarios)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Las entidades que participan en el programa estimaron una tasa de infecciones nosocomiales por cada 100 egresos hospitalarios de 4.7 y este indicador alcanzó al final del periodo un valor de 4.5, que refleja una menor incidencia de infecciones nosocomiales. El comportamiento por grupo de instituciones se presenta a continuación:      Los Institutos Nacionales de Salud presentaron al final del ejercicio una tasa de 6.5, inferior en 0.2 puntos a la prevista de 6.6, originada principalmente en los resultados obtenidos por el Instituto Nacional de Cancerología que pasó de una tasa estimada de 12.9 a 10.8 debido al reforzamiento de sus actividades de prevención y seguimiento;   EL TEXTO CONTINUA EN OTROS MOTIVOS Efecto: El comportamiento general del indicador muestra que se tuvo un resultado no obstante que es menor a lo programado es satisfactorio en el cumplimiento de las metas establecidas institucionalmente , ya que la diferencia es de 0.2 puntos a la pervista, con lo cual se evitaron daños a los pacientes asociados a las infecciones nosocomiales y se propició una recuperación en menor tiempo además de incurrir en menores gastos personales e institucionales.  Otros Motivos:en el caso del Instituto Nacional de Neurología y Neurocirugía también se presentó un descenso relevante de la tasa de infecciones nosocomiales ya que estimó una tasa de 13.2 y alcanzó al final del periodo un valor de 10.1 debido a las actividades de control y vigilancia de las infecciones nosocomiales, en caso contrario, el Instituto Nacional de la Nutrición presentó un ligero incremento de la tasa de infecciones nosocomiales ya que pasó de 7.1 previsto a 8.2 casos de infecciones nosocomiales por cada 100 egresos hospitalarios.      Los Hospitales Federales de Referencia mostraron un ligero decremento en la Tasa de Infecciones Nosocomiales ya que el valor registrado al final del periodo de evaluación fue de 3.2 en comparación con el 3.3 previsto; destaca en este grupo de instituciones el Hospital General Dr. Manuel Gea González que disminuyó sensiblemente las infecciones nosocomiales por las acciones de control de infecciones y vigilancia epidemiológica, apego al lavado e higiene de manos y se implementaron mejores sistemas de aislamiento. En este subsector el Hospital Nacional Homeopático aun no entra en operación por lo cual no se presentan resultados en el indicador.      Los Hospitales Regionales de Alta Especialidad registraron una tasa de 6.0 casos de infecciones nosocomiales por cada 100 egresos hospitalarios, que en comparación la prevista de 6.3 presenta un resultado favorable de 0.3 puntos; las variaciones se presentaron principalmente en el HRAE del Bajío que pasó de una tasa de 6.8 a 7.2, esto debido a la falta de soluciones antisépticas y la entrada de personal de nuevo ingreso; en el caso del HRAE Ixtapaluca aun no inicia operaciones en el área hospitalaria.    </t>
    </r>
  </si>
  <si>
    <r>
      <t xml:space="preserve">Porcentaje de egresos hospitalarios por mejoría 
</t>
    </r>
    <r>
      <rPr>
        <sz val="10"/>
        <rFont val="Soberana Sans"/>
        <family val="3"/>
      </rPr>
      <t xml:space="preserve"> Causa : El Programa Presupuestal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Egresos Hospitalarios por Mejoría.       El indicador estratégico de nivel propósito Egresos hospitalarios por mejoría en el periodo de evaluación alcanzó un valor de 93.0 por ciento, 0.6 puntos porcentuales superior a la expectativa inicial, que se situó en 92.4 por ciento, con lo cual se cumplió con la meta comprometida en un 100.6 por ciento; el comportamiento por grupo de instituciones se presenta a continuación:     Los Institutos Nacionales de Salud alcanzaron un 94.4 por ciento de egresos hospitalarios por mejoría, que comparados con la meta prevista representa un cumplimiento del 100.3 por ciento; la variación obedece principalmente a las actividades que se presentaron en el Instituto Nacional de Cardiología que incrementó la atención de pacientes a través de intervencionismo hemodinámico, y el Instituto Nacional de Neurología y Neurocirugía que logró un mayor número de egresos por mejoría que los previstos.      EL TEXTO CONTINUA EN OTROS MOTIVOS Efecto: El comportamiento consolidado del indicador muestra que se cumplió con la meta comprometida, toda vez que se incrementó el porcentaje de egresos hospitalarios por mejoría respecto a la previsión establecida con lo cual la población usuaria de los servicios logró casi en su totalidad la atención satisfactoria del padecimiento por el cual requirió atención hospitalaria.  Otros Motivos:Los Hospitales Federales de Referencia observaron al final del periodo de evaluación un 94.0 por ciento de egresos hospitalarios por mejoría, superior en 1.6 puntos al previsto. En este subsector el Hospital Nacional Homeopático aun no reinicia operaciones por lo cual no se reportan resultados para este indicador.     Los Hospitales Regionales de Alta Especialidad presentaron al final del ejercicio fiscal un 82.7 por ciento de egresos hospitalarios por mejoría, con lo cual el cumplimiento de su meta programada fue del 94.8 por ciento. La principal variación en el indicador obedece a que el HRAE Ixtapaluca los egresos hospitalarios fueron bajos en virtud de que aún aun no entra en operación la totalidad de sus servicios de hospitalización, además de que en el HRAE Oaxaca atendieron pacientes con un alto grado de complejidad, ya sea por el propio avance de su enfermedad o la comorbilidad que presentaron, lo que propicio un menor número d egresos hospitalarios por mejoría que lo esperado.      Finalmente, los Servicios de Atención Psiquiátrica tuvieron un cumplimiento de su meta comprometida del 105.2 por ciento puesto que el indicador registró al final del periodo un valor de 94.7 por ciento; es necesario señalar que disminuyó el número de pacientes atendidos, esto debido a los trabajos de remodelación y sustitución de camas censables en los Hospitales Juan N. Navarro y Samuel Ramírez Moreno.   </t>
    </r>
  </si>
  <si>
    <r>
      <t xml:space="preserve">Porcentaje de usuarios aceptados en preconsulta
</t>
    </r>
    <r>
      <rPr>
        <sz val="10"/>
        <rFont val="Soberana Sans"/>
        <family val="3"/>
      </rPr>
      <t xml:space="preserve"> Causa : El Programa Presupuestal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pacientes aceptados en preconsulta, que refleja el porcentaje de pacientes que son aceptados por las instituciones que participan en el programa a partir de la valoración del tipo de padecimiento por el que acuden a consulta a la institución y el área de especialización o desarrollo de investigación de la unidad hospitalaria. El indicador consolidado muestra que se aceptó como pacientes institucionales al 68.8 por ciento de pacientes que fueron valorados en preconsulta, cifra similar al 68.2 por ciento previsto.  Los Institutos Nacionales de Salud aceptaron al 52.5 por ciento de pacientes valorados en preconsulta, cifra similar al 54.6 por ciento previsto originalmente (96.2 por ciento de cumplimiento de la meta original). Las principales variaciones en el cumplimiento de la meta se identificaron en el Instituto Nacional de Enfermedades Respiratorias que presentó un incremento relevante en sus cifras debido a que se modificó el esquema de registro de las consultas de primera vez del servicio de otorrinolaringología y también se presentó un aumento en la demanda de atención por parte de la población; Efecto: En términos generales el indicador presentó el comportamiento esperado, por lo cual se considera que las instituciones que participan en el programa atendieron la demanda prevista sobre los servicios especializados de salud. Otros Motivos:en caso contrario, el Instituto Nacional de Cancerología disminuyó el valor del indicador registrado al final del periodo, esto derivado de que acudieron a valoración pacientes con patología que no correspondía a la especialidad institucional.    Los Hospitales Federales de Referencia aceptaron al 94.7 por ciento de pacientes, en comparación con la estimación original del 87.2 por ciento, con lo cual se tuvo un alcance en la meta comprometida del 108.7 por ciento; este resultado obedece principalmente a las actividades del Hospital General de México que registró ligeramente una mayor demanda de servicios especializados; en sentido contrario el Hospital Nacional Homeopático no reportó resultados para este periodo toda vez que está en proceso de arranque y no contó con el personal médico necesario para la operación de la preconsulta.    Para los Hospitales Regionales de Alta Especialidad se presentó al final del periodo un 57.1 por ciento de pacientes aceptados en comparación con el 43.1 por ciento previsto, con lo cual el cumplimiento de la meta comprometida fue del 132.5 por ciento, que obedece principalmente a los resultados obtenidos por el HRAE Ixtapaluca en el cual se presentó una mayor demanda de servicios especializados por parte de la población que acudió a valoración.    Finalmente, en el caso de los Servicios de Atención Psiquiátrica se aceptó al 79.8 por ciento de pacientes que fueron valorados con lo cual el cumplimiento de la meta comprometida fue del 123.3 por ciento; esta variación obedece principalmente a que disminuyeron las consultas de valoración por las obras de remodelación en los Hospitales Juan N. Navarro y Samuel Ramírez Moreno.  </t>
    </r>
  </si>
  <si>
    <r>
      <t xml:space="preserve">Porcentaje de ocupación de cuidados intensivos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hospitalaria, que se evalúa a través de dos indicadores, uno de los cuales es el Porcentaje de ocupación de cuidados intensivos. Las áreas de cuidados intensivos son relevantes en la operación institucional puesto que en estas se resuelven los casos de mayor complejidad relacionados con la vida del paciente además de ser las áreas que representan las mayores erogaciones en términos de instalaciones, insumos, medicamentos, personal especializado, etc. Una primera aproximación al costo por día en estas áreas es de mil dólares, que reflejados en las finanzas institucionales se traducen en un impacto financiero relevante independientemente de su papel crítico en la preservación de la vida del paciente.      El indicador consolidado comprometido por todas las instituciones que participan en el programa fue de 69.9 por ciento, y su cumplimiento del 98.6 por ciento, al alcanzar una ocupación del 68.9 por ciento de las camas de cuidados intensivos, porcentaje que se considera apropiado porque depende de la demanda que presenta la población. El comportamiento por grupo de instituciones se presenta a continuación:   EL TEXTO CONTINUA EN OTROS MOTIVOS Efecto: El cumplimiento de la meta del indicador programada por las instituciones fue cercano al 100 por ciento por lo cual se considera que se atendió la demanda de la población que requirió el uso de camas de cuidados intensivos.  Otros Motivos:El indicador correspondiente a los Institutos Nacionales de Salud registró un valor de 72.5 por ciento, similar a la estimación realizada originalmente (72.4 por ciento), las variaciones principales se identificaron en el Instituto Nacional de Psiquiatría que presentó una estimación inicial alta; y  en el caso del Instituto Nacional de Enfermedades Respiratorias debido a la disminución de camas por la remodelación de la Unidad de Cuidados Intensivos Respiratorios.      Los Hospitales Federales de Referencia alcanzaron un 80.5 por ciento de ocupación de cuidados intensivos, superior en 6.4 puntos a la estimada,  originada principalmente en que se presentó el aumento en la demanda de atención en el Hospital Juárez de México que motivo que se presentará una ocupación total de las camas de terapia intensiva de adultos, también en este periodo de evaluación se presentó una demanda adicional a la prevista en el Hospital General de México que propició que el indicador pasara de un valor previsto de 75.4 a 83.0 por ciento, y en el caso del Hospital General Dr. Manuel Gea González se alcanzará un 96.9 por ciento de ocupación de cuidados intensivos debido al ingreso de una mayor número de pacientes fisiológicamente inestables.      Por lo que corresponde a los Hospitales Regionales de Alta Especialidad, el indicador que se alcanzó al final del periodo tuvo un valor de 45.7 por ciento en comparación con el 60.5 por ciento estimado; este comportamiento obedece a que el HRAE Oaxaca presentó una estimación inicial alta de 70.1 por ciento y concluyó el periodo con 39.2 por ciento, de acuerdo a su demanda; en el caso del HRAE Ixtapaluca aun no entra en operación el área de cuidados intensivos.      </t>
    </r>
  </si>
  <si>
    <r>
      <t xml:space="preserve">Porcentaje de Ocupación hospitalaria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      El indicador consolidado presentó un valor del 78.4 por ciento, que representa un cumplimiento de la meta comprometida del 98.2 por ciento, con un comportamiento por grupo de instituciones como se muestra a continuación:      Los Institutos Nacionales de Salud presentaron al final del periodo un 83.9 por ciento de ocupación hospitalaria en comparación con el 81.7 por ciento estimado originalmente. Las variaciones que se presentaron en este indicador corresponden principalmente al Instituto Nacional de Psiquiatría  que presentó una ocupación hospitalaria del 73.1 por ciento en comparación con el 80.0 previsto, esto derivado del incremento de las altas voluntarias que se registró en el periodo. En sentido contrario, el Instituto Nacional de Cancerología registró una ocupación hospitalaria del 93.7 por ciento, superior a su expectativa inicial de 91.9 por ciento.   EL TEXTO CONTINUA EN OTROS MOTIVOS Efecto:  El indicador consolidado muestra un comportamiento cercano a lo  programado por lo cual se considera que se atendió la demanda de atención especializada como lo contemplaron las instituciones participantes en el programa. Otros Motivos:Los Hospitales Federales de Referencia registraron un valor de 81.4 por ciento, similar al 79.6 por ciento previsto. En este grupo de instituciones la principal variación se registró en el Hospital de la Mujer que pasó de una ocupación hospitalaria del 70.0 por ciento programado a un 91.0 por ciento alcanzado debido a la instrumentación de la política de cero rechazos.      Los Hospitales Regionales de Alta Especialidad presentaron una meta comprometida del 67.0 por ciento y alcanzaron al cierre del periodo de evaluación un valor de 58.6  por ciento, con lo cual el cumplimiento de la meta fue del 87.5 por ciento. Las principales variaciones se registraron en el HRAE de la Península de Yucatán por una demanda baja de atención, el HRAE Ixtapaluca por la reciente apertura de su área de hospitalización en abril de este año, en el Centro Regional de Alta Especialidad de Chiapas se alcanzó una ocupación hospitalaria del 66.2 por ciento en comparación con 70.9 por ciento previsto, esto por la disminución de ingresos programados del sistema de referencia de pacientes a través de la red de servicios hospitalarios de segundo nivel de atención.      Los Servicios de Atención Psiquiátrica presentaron una ocupación hospitalaria del 76.5 por ciento, que fue menor a la esperada de 89.5, esto debido a una menor captación de pacientes por las obras de remodelación.   </t>
    </r>
  </si>
  <si>
    <r>
      <t xml:space="preserve">Porcentaje de expedientes clínicos revisados aprobados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El indicador consolidado alcanzó al final del periodo de evaluación un 80.8 por ciento de expedientes clínicos revisados aprobados, que presenta una mejora sensible respecto a la meta comprometida del 69.9 por ciento. El comportamiento por grupo de instituciones se presenta a continuación:      Los Institutos Nacionales de Salud revisaron 2,065 expedientes clínicos y aprobaron 1,762, cifra que representa el 85.3 por ciento, en comparación con la prevista de 80.6 por ciento, que incorpora la revisión de 463 expedientes clínicos adicionales, particularmente en el Instituto Nacional de Perinatología y el Instituto Nacional de Pediatría.     Efecto: El indicador presentó un comportamiento consolidado favorable con lo cual se favorece la calidad en la atención médica y se fortalece la calidad de la enseñanza dado que las instituciones que participan en el programa son formadoras de recursos humanos especializados.  Otros Motivos:Los Hospitales Federales de Referencia alcanzaron un 75.1 por ciento de expedientes clínicos revisados aprobados, que se comparan favorablemente con el 57.1 por ciento establecido inicialmente. El comportamiento general muestra que el indicador obtuvo mejores resultados que los previstos, sin embargo en los casos de los Hospitales de la Mujer y Juárez del Centro, aun cuando sus resultados son alentadores se programó una meta original baja, equivalente al 20 por ciento de expedientes clínicos revisados aprobados.      Los Hospitales Regionales de Alta Especialidad lograron la aprobación del 74.5 por ciento de sus expedientes clínicos revisados, que en comparación con la meta comprometida del 80.0 por ciento significa un cumplimiento de la meta del 93.1 por ciento, esto debido a que el HRAE Ixtapaluca alcanzó un 36.8 por ciento de expedientes clínicos revisados aprobados en comparación con el 85.7 por ciento previsto.      Por último, los Servicios de Atención Psiquiátrica excedieron su expectativa de lograr que el 89.6 por ciento de sus expedientes clínicos revisados fueran aprobados logrando un 96.9 por ciento además que incorporar 552 expedientes más para revisión respecto a los programados.   </t>
    </r>
  </si>
  <si>
    <r>
      <t xml:space="preserve">Índice de consultas subsecuentes especializadas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índice de consultas subsecuentes especializadas.    Este indicador mostró al final del periodo de evaluación un valor de 4.8 consultas subsecuentes especializadas por una de primera vez, que es prácticamente igual a la previsión original (4.9). El comportamiento por grupo de instituciones se presenta a continuación:    Los Institutos Nacionales de Salud registraron un índice de subsecuencia de 16.2, similar al previsto de 16.0; en este indicador se presentó de forma general un comportamiento cercano al programado por todas las instituciones sin embargo sobresale el Instituto Nacional de la Nutrición que otorgó 54.3 consultas subsecuentes por una de primera vez, así como el Instituto Nacional de Enfermedades Respiratorias (en el otro extremo) que brindó 7.1 consultas subsecuentes por una de primera vez en comparación con 11.0 estimadas asociado a la demanda que se presentó en la institución.    Efecto: En términos generales, el indicador se encuentra dentro de los márgenes de operación contemplados por las instituciones participantes en el programa por lo cual se considera que el comportamiento epidemiológico y la atención institucional han permitido atender la demanda de servicios especializados de salud que presenta la población.  Otros Motivos:Los Hospitales Federales de Referencia presentaron un valor promedio de 2.2 consultas subsecuentes por una de primera vez, que es prácticamente igual a la previsión original (2.1). En este grupo de instituciones sólo el Hospital Nacional Homeopático presentó resultados inferiores a los estimados derivado de su reciente entrada en operaciones.    Para los Hospitales Regionales de Alta Especialidad se presentó un índice de subsecuencia de 4.4, que comparado con 3.3, con una variación del 33.3 por ciento adicional respecto a la meta original. En este grupo de instituciones el HRAE Bajío otorgó 8.1 consultas subsecuentes y el resto de instituciones oscila en valores entre 5.7 del HRAE Ciudad Victoria (que estimó originalmente 3.3 consultas subsecuentes) y 3.0 para el HRAE de la Península de Yucatán. Es de resaltar que los HRAEs están en proceso de consolidación vinculado con la apertura de áreas y servicios con personal y recursos, además de un gradual incremento en la demanda de sus servicios.    Los Servicios de Atención Psiquiátrica registraron 7.0 consultas subsecuentes especializadas por una de primera vez en comparación con 9.4 estimadas inicialmente, la variación está asociada a la aspiración institucional de lograr el estándar institucional de 6 consultas subsecuentes por una de primera vez.  </t>
    </r>
  </si>
  <si>
    <r>
      <t xml:space="preserve">Porcentaje de sesiones de rehabilitación realizadas respecto a programadas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Porcentaje de sesiones de rehabilitación realizadas respecto a las programadas.  El indicador consolidado tuvo un cumplimiento del 113.9 por ciento de sesiones de rehabilitación respecto a las programadas de 99.2 por ciento, que se considera favorable por el tipo de padecimientos que atienden las instituciones que participan en el Programa además de la dificultad que significa el apego al tratamiento y rehabilitación de los padecimientos crónicos degenerativos. Su comportamiento se presenta a continuación:  Los Institutos Nacionales de Salud excedieron su meta comprometida de 99.6 por ciento de sesiones de rehabilitación realizadas respecto a las programadas en 7.8 puntos con lo cual se logró un 107.8 por ciento, dentro de este comportamiento destaca el Instituto Nacional de la Nutrición que logró dar un mayor un 26.2 por ciento adicional de sesiones de rehabilitación más que las previstas por la incorporación de un mayor número de pasantes de servicio social; en sentido contrario el Hospital Infantil de México realizó un menor número de sesiones de rehabilitación derivado del cambio de área por la construcción del edificio de rehabilitación. Efecto: El cumplimiento de metas del indicador se considera apropiado y favorable puesto que el proceso de rehabilitación requiere un gran esfuerzo para motivar el apego a la misma, en virtud de que aumentó el número de sesiones de rehabilitación realizadas respecto a las programadas en el periodo, con lo cual la población recibe mayor atención ambulatoria especializada. Otros Motivos:Los Hospitales Federales de Referencia realizaron el 97.7 por ciento de sesiones de rehabilitación programadas, que en comparación con el 94.8 previsto representa un cumplimiento de su meta comprometida del 103.1 por ciento,  que se considera apropiado para la programación inicial de estas unidades hospitalarias.  Los Hospitales Regionales de Alta Especialidad excedieron su programación original de 92.0 por ciento de sesiones de rehabilitación realizadas respecto a las programadas puesto que registraron al final del periodo de evaluación 104.3 por ciento; estos resultados provienen principalmente del Centro Regional de Alta Especialidad de Chiapas así como del HRAE Ixtapaluca, en ambos casos debido a la disponibilidad e incorporación de recursos humanos capacitados para llevar a cabo la rehabilitación; en el caso del HRAE Cd. Victoria se logró el 64.8 por ciento de la meta comprometida de 92.2 por ciento, esto debido al abandonamiento del tratamiento de los pacientes por lo cual se valora el manejo de paquetes para asegurar el tratamiento al usuario.  Los Servicios de Atención Psiquiátrica excedieron su programación original en un 52.6 por ciento, esto en virtud de que mejoró el sistema de registro de las sesiones de rehabilitación.  Finalmente, el Sistema Nacional DIF excedió en un 20.1 por ciento su previsión original de sesiones de rehabilitación realizadas respecto a las programadas ya que paso de 100 a 120.1 por ciento, esto en virtud de haber otorgado 157,022 sesiones de rehabilitación más que las programadas, la variación obedece al tipo y grado de discapacidad, así como la duración de los tratamientos, su continuidad y las actividades realizadas por personal de servicio social.  </t>
    </r>
  </si>
  <si>
    <r>
      <t xml:space="preserve">Proporción de cirugías de corta estancia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Proporción de cirugías de corta estancia.    El valor del indicador que se registró al final del periodo de evaluación muestra que se logró que el 21.4 por ciento de cirugías totales que realizaron las entidades que participan en el Programa correspondiera a cirugías de corta estancia, en comparación con el 22.1 por ciento previsto inicialmente. El comportamiento por grupo de instituciones se presenta a continuación:    EL TEXTO CONTINUA EN OTROS MOTIVOS  Efecto: El comportamiento del indicador consolidado se considera apropiado de acuerdo a la programación original de las entidades que participan en el programa, lo que permitió que más del 20.0 por ciento de las cirugías totales se realizaran bajo procedimientos de corta estancia lo que beneficia al paciente con menores riesgos en salud y costos además de un periodo de recuperación breve. Otros Motivos:Los Institutos Nacionales de Salud realizaron un 19.7 por ciento de cirugías de corta estancia, cifra que representa un 100.0 por ciento de la meta comprometida.Las instituciones que presentaron una mayor variación fueron el Instituto Nacional de Enfermedades Respiratorias debido a un aumento en el número de cirugías mayores de acuerdo a la morbilidad que se presentó en la institución; en el caso del Instituto Nacional de la Nutrición se realizó un menor número de cirugías de corta estancia debido a que se realizaron trasplantes a los cuales se les otorgó prioridad; y en el caso del Instituto Nacional de Neurología y Neurocirugía también se presentó una menor demanda de este tipo de atención quirúrgica debido al alto consto del procedimiento de embolización.    Los Hospitales Federales de Referencia realizaron un 24.8 por ciento de procedimientos de corta estancia respecto a las cirugías totales, cifra similar a la programada de 25.6 por ciento. Las variaciones a la baja se detectaron principalmente en el Hospital General de México debido a la propia demanda de la población y Hospital General Dr. Manuel Gea González por los trabajos de remodelación del área de quirófanos y la no realización de cirugías de cataratas.     Los Hospitales Regionales de Alta Especialidad, que están en proceso de consolidación muestran en sus resultados que alcanzaron una meta de 20.1 por ciento de cirugías de corta estancia, cifra inferior en 2.9 puntos a la programada; esto por el comportamiento registrado en el HRAE del Bajío debido a que el equipo de oftalmología y laparoscopia no han funcionado desde enero, en adición el HRAE Ixtapaluca  no realizó las intervenciones que había previsto debido a la falta de recursos financieros.   </t>
    </r>
  </si>
  <si>
    <r>
      <t xml:space="preserve">Ingresos hospitalarios programados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    El indicador consolidado de gestión ¿Ingresos hospitalarios programados¿ al final del periodo arroja un valor de 57.8 por ciento de ingresos hospitalarios programados, que en comparación con el 56.0 previsto tuvo un cumplimiento del 103.2 por ciento, que significa un comportamiento favorable en el desempeño de este indicador toda vez que es deseable que un mayor número de pacientes ingresen a hospitalización derivados de consulta externa y no por la vía de urgencias. El comportamiento por grupo de instituciones se presenta a continuación:     Los Institutos Nacionales de Salud obtuvieron en el periodo 67.8 por ciento de ingresos hospitalarios programados que respecto a los comprometidos de 64.8 por ciento, representa un cumplimiento de su meta del 104.6 por ciento.  EL TEXTO CONTINUA EN OTROS MOTIVOS  Efecto: El comportamiento del indicador es apropiado ya que se incrementó el número de pacientes que ingresaron al Hospital de manera programada lo que permite una mayor recuperación del paciente y menores gastos para el mismo, así como menores riesgos; elementos que son compartidos por las instituciones que participan del programa.     Otros Motivos:El comportamiento general de las instituciones fue a superar ligeramente su expectativa de ingresos hospitalarios programados, pero en el caso del Hospital Infantil de México se presentó un  comportamiento inverso ya que se registró un mayor número de ingresos hospitalarios a través de urgencias asociada a una  disminución de las solicitudes de ingresos vía consulta externa, lo cual está fuera del control institucional.    Los Hospitales Federales de Referencia registraron un valor de 48.6 por ciento de ingresos hospitalarios programados; un 5.4 por ciento más que la estimación original derivado de los resultados reportados por los Hospitales General de México, Dr. Manuel Gea González y Juárez de México que presentaron un número ligeramente mayor de ingresos hospitalarios programados derivados de sus procesos de atención a través de consulta externa.     Los Hospitales Regionales de Alta Especialidad alcanzaron el 77.7 por ciento de ingresos hospitalarios programados que comparado con el 77.8 por ciento estimado representó un 99.9 por ciento de la meta comprometida. Las principales variaciones se identificaron en el CRAE de Chiapas que a pesar de alcanzar el mismo número de ingresos programados en el periodo registró una disminución en sus ingresos totales por lo que se revisarán sus cifras reportadas para hacer el ajuste correspondiente. En el caso del HRAE Ixtapaluca se presentó un menor resultado porque el área de hospitalización se abrió en el mes de abril del presente año.  </t>
    </r>
  </si>
  <si>
    <r>
      <t xml:space="preserve">Promedio de estudios de laboratorio por egreso hospitalario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efectúan para propiciar que la población reciba atención hospitalaria es la Realización de estudios de laboratorio para el diagnóstico de pacientes hospitalizados, que se evalúa a través del indicador Promedio de estudios de laboratorio por egreso hospitalario.      El indicador consolidado al final del periodo de evaluación presenta un valor de 39.4 por ciento de estudios de laboratorio por egreso hospitalario, respecto al 39.6 estimado originalmente que significa un cumplimiento de la meta comprometida del 99.5 por ciento. El comportamiento por grupo de instituciones se presenta a continuación:      Los Institutos Nacionales de Salud realizaron 59.4 estudios de laboratorio, 0.1 estudios menos que los previstos (59.5). Las principales variaciones se detectaron en el Instituto Nacional de Cancerología por la disminución en el número de pacientes hospitalizados, en el caso del Instituto Nacional de Cardiología también se experimentó una reducción asociada a las medidas de control implementadas.      EL TEXTO CONTINUA EN OTROS MOTIVOS Efecto: El comportamiento del indicador consolidado no presenta ninguna variación relevante respecto al valor de la meta programada, por lo cual se asume que se otorgaron los servicios de laboratorio para el diagnóstico y seguimiento de la evolución de pacientes hospitalizados acorde a la previsión realizada por las instituciones. Otros Motivos:Los Hospitales Federales de Referencia presentaron 30.4 estudios de laboratorio por egreso hospitalario, cifra similar a la estimada de 29.4. En este grupo de instituciones destaca el Hospital General ¿Dr. Manuel Gea González¿ que presenta un valor mayor debido a la severidad de la enfermedad y patologías crónicas que presentaron los pacientes en los servicios de medicina interna, cirugía general, cirugía plástica, neonatología y pediatría clínica.      En los Hospitales Regionales de Alta Especialidad el porcentaje de estudios de laboratorio por egreso hospitalario fue de 27.8, que comparado con 32.4 previsto significa un cumplimiento  de su meta del 85.8 por ciento. En este grupo de instituciones el Hospital Regional de Alta Especialidad de la Península de Yucatán alcanzó un valor de 30.1 estudios de laboratorio respecto a los 26.7 comprometidos. En sentido inverso, el Centro Regional de Alta Especialidad de Chiapas registró al final del periodo un valor en el indicador de 27.4 en comparación con 35 previsto, esto debido a que las patologías de los pacientes han requerido un menor número de estudios de diagnóstico y tratamiento, en Centro Regional de Alta Especialidad de Chiapas presentó una sobreestimación de su meta original ya que registró un valor original de 55.8 y al término del periodo el indicador alcanzó un valor de 25.1, cifra que también estuvo asociada al mejoramiento de los criterios y procesos para la solicitud de examenes.      En el caso de los Servicios de Atención Psiquiátrica se realizaron 11.3 estudios de laboratorio por egreso hospitalario, similar a la previsión de 11.0.   </t>
    </r>
  </si>
  <si>
    <r>
      <t xml:space="preserve">Promedio de estudios de imagenología por egreso hospitalario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Al final del periodo de evaluación el indicador consolidado alcanzó el valor de 1.9 estudios de imagenología por egreso hospitalario similar a 1.8 comprometido. El comportamiento por grupo de instituciones se presenta a continuación:    Los Institutos Nacionales de Salud realizaron 3.7 estudios de imagenología por egreso hospitalario valor superior al programado de 3.5, en el que se destacan los resultados obtenidos por el Instituto Nacional de Pediatría que tuvo un mayor número de estudios por la complejidad en las patologías que presentaron los pacientes y en el Instituto Nacional de Nutrición por la demanda registrada por la población usuaria, misma que ha sido atendida oportunamente debido a que los equipos han funcionado eficientemente;en sentido contrario, el Instituto Nacional de Psiquiatría presentó un número de estudios inferior a los estimados porque no contó con el equipo de rayos X, mientras que de igual manera en el Instituto Nacional de Neurología y Neurocirugía disminuyó el número de estudios realizados debido a que se desinstaló su equipo de rayos X por lo cual los estudios se realizaron con equipo portátil.  EL TEXTO CONTINUA EN OTROS MOTIVOS Efecto: No obstante que el comportamiento del indicador consolidado muestra un comportamiento aceptable lo que permite dar  seguimiento a la evolución de la salud de los pacientes, en las entidades que presentan problemas respecto a la descompostura de sus equipos se puede presentar diferimiento en la atención a los problemas de salud, o en su caso, recurrir a alternativas de diagnóstico con diferentes niveles de costo-beneficio económico y en términos de salud para los pacientes. Otros Motivos:Los Hospitales Federales de Referencia presentaron un cumplimiento del indicador comprometido del 98.9 por ciento, ya que realizaron 0.87 estudios de imagenología por egreso hospitalario en comparación con 0.88 previstos. En este indicador destacan los resultados obtenidos en el Hospital Juárez de México debido a la demanda de estudios solicitados y por la complejidad que presentaron los casos de hospitalización de la División de Medicina y Cirugia. Por su parte, los Hospitales que no alcanzaron los resultados programados fueron el Hospital de la Mujer por la falta de insumos y el Hospital General Dr. Manuel Gea González debido a un menor número de solicitudes de estudio de imagenologia en el área de hospitalización asociada a un menor número de egresos hospitalarios.    Los Hospitales Regionales de Alta Especialidad realizaron 1.7 estudios de imagenología por egreso hospitalario en comparación con 1.5 programados, las variaciones se detectaron principalmente en el Hospital Regional de  Alta Especialidad de la Península de Yucatán y en el Centro Regional de Alta Especialidad de Chiapas debido a que presentaron una estimación inicial baja. Las entidades que reportaron un menor número de estudios de imagenologia fueron el Hospital Regional de Alta Especialidad del Bajío por problemas técnicos con los equipos de imagenologia y en el caso del HRAE Ixtapaluca porque el área de hospitalización se abrió de manera parcial.     Finalmente, los Servicios de Atención Psiquiátrica realizaron al final del periodo 0.28 estudios de imagenología por egreso hospitalario, que representan el 93.3 por ciento de la meta comprometida de 0.3. La variación en el cumplimiento del indicador obedeció a la reducción del presupuesto y el retraso en la compra de insumos. </t>
    </r>
  </si>
  <si>
    <r>
      <t xml:space="preserve">Porcentaje de recetas surtidas en forma completa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recetas surtidas en forma completa.    El indicador consolidado muestra al final del periodo de evaluación que se alcanzó un surtimiento del 95.8 por ciento, que en comparación con el 94.5 por ciento previsto representa un 101.4 por ciento de la meta comprometida. El comportamiento por grupo de instituciones se presenta a continuación:    Los Institutos Nacionales de Salud registraron un indicador del 96.3 por ciento, 1.7 puntos superior al comprometido de 94.6 por ciento; en general el comportamiento de todas las entidades se situó dentro de los parámetros marcados por su programación original, que sólo en el caso del Instituto Nacional de Rehabilitación registró un valor bajo de 63.8  por ciento, cifra que se acerca a su programación original de 68.4 por ciento de recetas surtidas en forma completa.    Efecto: En general el indicador muestra que se presentó un surtimiento de las recetas para pacientes hospitalizados de acuerdo a lo estimado por las instituciones que participan en el programa, con lo cual se asegura el abastecimiento de los insumos médicos. Otros Motivos:Los Hospitales Federales de Referencia surtieron el 91.1 por ciento de recetas a pacientes hospitalizados, igual a la meta comprometida al periodo; destacan los resultados alcanzados por el Hospital General Dr. Manuel Gea González que logró el 100 por ciento de surtimiento, y en el caso del Hospital Juárez de México se presentó un  valor menor (83.6 por ciento) al previsto de 95.7 por ciento de surtimiento debido a la entrada en operación del Centro de Mezclas que modificó la forma de contabilizar el surtimiento de medicamentos.    Los Hospitales Regionales de Alta Especialidad cumplieron en un 100.1 por ciento la meta comprometida ya que registraron un porcentaje de surtimiento del 96.6 por ciento en comparación con el 96.5 estimado originalmente. El HRAE Ixtapaluca presentó un cumplimiento menor a lo estimado.   </t>
    </r>
  </si>
  <si>
    <r>
      <t xml:space="preserve">Promedio de estudios de laboratorio por consulta externa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una de las Actividades que se efectúan para propiciar que la población reciba atención médica especializada es la Realización de estudios de laboratorio a pacientes ambulatorios, que se evalúa a través del indicador Promedio de estudios de laboratorio por consulta externa.    El Indicador consolidado al final del periodo de evaluación presenta un valor de 2.6, igual al previsto, que es un resultado que se considera como apropiado dada la diversidad de instituciones que participan en el programa. El comportamiento por grupo de instituciones se muestra a continuación:    Los Institutos Nacionales de Salud efectuaron 3.5 estudios de laboratorio por consulta externa similar a los previstos (3.6); las entidades que más contribuyeron fueron el Instituto Nacional de Pediatría que rebaso su meta programada debido al incremento en la demanda y el Instituto Nacional de Neurología y Neurocirugía porque ofreció una mayor gama de servicios como coagulación, bioquímica, inmunoproteínas y gasometría.    Efecto:  En general el indicador no muestra variaciones relevantes por lo cual se considera que se cumplió en términos consolidados con la demanda prevista por las instituciones que participan en el programa en cuanto a la realización de estudios de laboratorio que se efectúan a pacientes ambulatorios en el área de consulta externa con lo que permitió dar seguimiento a la evolución del paciente y la mejoría de sus condiciones de salud.  Otros Motivos:Los Hospitales Federales de Referencia realizaron 1.9 estudios de laboratorio por consulta externa  0.2 puntos más que la programación original que fue de 1.7; en donde las principales variaciones se identificaron en el Hospital General de México debido a que incremento sus estudios de laboratorio en las áreas de urgencias, pediatría, ginecobstetricia y urgencias de adultos, así como en el Hospital Juárez de México por la atención en la demanda de estudios de diagnóstico requeridos. En sentido contrario las entidades que registraron un número menor de estudios a los estimados fueron el Hospital Juárez del Centro por el retraso en la entrega de reactivos para pruebas de laboratorio y el Hospital General Dr. Manuel Gea González debido a un mejor control en las solicitudes de estudios requeridos.    Los Hospitales Regionales de Alta Especialidad realizaron 2.7 estudios de laboratorio por consulta externa, valor similar al programado (3.0) por lo cual el cumplimiento de la meta establecida fue del 90.0 por ciento. No obstante lo anterior, al interior de este subsector el HRAE del Bajío presentó un incremento en el número de estudios realizados; y en el caso del HRAE Ixtapaluca  no se cumplió la meta establecida porque la apertura del laboratorio fue en abril del presente año.    Finalmente, los Servicios de Atención Psiquiátrica realizaron 0.5 estudios de laboratorio en comparación con la meta prevista de 0.4 debido a las características de la demanda de los pacientes en el periodo.   </t>
    </r>
  </si>
  <si>
    <r>
      <t xml:space="preserve">Promedio de consultas por médico adscrito en consulta externa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la población reciba atención ambulatoria especializada es el Otorgamiento de consulta externa especializada, que se evalúa a través del indicador Promedio de consultas por médico adscrito en consulta externa.    El indicador consolidado muestra que cada médico adscrito a las instituciones que participan en el programa otorgó en el periodo de evaluación 595.8 consultas externas, que respecto a las 597.9 programadas representa un cumplimiento de la meta del 99.6 por ciento, que se considera apropiado dada la reciente incorporación del HRAE Ixtapaluca y el Hospital Nacional Homeopático. Para identificar el número promedio de consultas por día por médico, que en este caso es 4.7, se recurre a dividir el promedio de consultas por médico en el periodo (595.8) entre el número de días laborables (126); Su comportamiento se presenta a continuación:    Los Institutos Nacionales de Salud realizaron 715.5 consultas por médico adscrito que en comparación con las 696.4 consultas programadas se considera como un comportamiento adecuado. Las entidades que destacan en este resultado son los Instituto Nacionales de Cancerología, Cardiología y Enfermedades Respiratorias Rehabilitación ya que registraron una mayor atención por parte de sus médicos;  EL TEXTO CONTINUA EN OTROS MOTIVOS Efecto: El indicador no presenta variación relevante respecto a su programación original por lo que el desempeño que presenta fue adecuado, en virtud de que los médicos adscritos proporcionaron un mayor número de consultas externas especializadas acorde a la demanda prevista por las instituciones que participan en el programa.     Otros Motivos:en caso contrario el Instituto Nacional de la Nutrición registró una cifra menor de consultas por médico que la estimada derivado del cambio de los criterios para integrar la información.    Los Hospitales Federales de Referencia realizaron 607.6 consultas por médico adscrito que en comparación con las 595.8 programadas representa un cumplimiento  de su meta programada del 102.0 por ciento, la variación se explica en la demanda de atención médica registrada en el Hospital de la Mujer, Hospital General de México y Hospital General Dr. Manuel Gea González y Hospital Juárez de México. En contraste el Hospital Nacional Homeopático registró un promedio de consultas inferior al programado debido a que recientemente reinició operaciones con procesos limitados por falta de equipamiento además de que no se cuenta con la plantilla de médicos completa.    Los Hospitales Regionales de Alta Especialidad otorgaron 255.9 consultas por médico adscrito, que representan el 86.3 por ciento de la meta programada; las principales variaciones se detectaron en el Hospital Regional de Alta Especialidad de la Península de Yucatán que presentó una programación original alta, el Hospital Regional de Alta Especialidad de Ciudad Victoria porque la referencia de otras instituciones a consulta externa es escasa además que a la fecha no cuenta con la acreditación del Seguro Popular para la atención de pacientes en consulta externa y en el caso del HRAE Ixtapaluca aún no se aperturan todas las áreas de consulta externa.     Los Servicios de Atención Psiquiátrica proporcionaron 899.4 consultas por médico adscrito, menor a su expectativa de 1137.0, este comportamiento obedeció a las obras de remodelación y sustitución de los Hospitales Juan N. Navarro y Samuel Ramírez Moreno, así como a la jubilación de cuatro médicos especialistas.  </t>
    </r>
  </si>
  <si>
    <r>
      <t xml:space="preserve">Promedio de estudios de imagenología por consulta externa  
</t>
    </r>
    <r>
      <rPr>
        <sz val="10"/>
        <rFont val="Soberana Sans"/>
        <family val="3"/>
      </rPr>
      <t xml:space="preserve"> Causa : El Programa Presupuestario está integrado por los Institutos Nacionales de Salud, Hospitales Federales de Referencia y Hospitales Regionales de Alta Especialidad además de los Servicios de Atención Psiquiátrica y el Sistema Nacional del Desarrollo Integral de la Familia en el apartado de rehabilitación,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efectúan para propiciar que la población reciba atención médica especializada es la Realización de estudios auxiliares de diagnóstico a pacientes ambulatorios, que se evalúa a través del indicador Promedio de estudios de imagenología por consulta externa.    El indicador consolidado muestra un valor de 0.18 estudios de imagenología por consulta externa respecto a la meta comprometida de 0.20, es decir 0.2 estudios de imagenología menos que los programados. El comportamiento por grupo de instituciones se presenta a continuación:    Los Institutos Nacionales de Salud efectuaron 0.23 estudios de imagenologia por consulta externa, valor igual al programado y atiende a la demanda que se presentó en el periodo. En este grupo destacan los resultados obtenidos por el Instituto Nacional de Cardiología debido a la mejora en el control de los estudios de imagenología lo que permitió una disminución de los mismos sin alterar la atención médica acorde a la complejidad de los pacientes atendidos.     EL TEXTO CONTINUA EN OTROS MOTIVOS Efecto: No obstante que el comportamiento del indicador consolidado muestra un comportamiento aceptable lo que permite dar  seguimiento a la evolución de la salud de los pacientes, en las entidades que presentan problemas respecto a la descompostura de sus equipos se puede presentar diferimiento en la atención a los problemas de salud, o en su caso, recurrir a alternativas de diagnóstico con diferentes niveles de costo-beneficio económico y en términos de salud para los pacientes. Otros Motivos:Los Hospitales Federales de Referencia realizaron 0.14 estudios de imagenología que comparados con los 0.12 previstos representan un alcance de su meta del 116.7 por ciento, particularmente por los resultados obtenidos en el Hospital General Dr. Manuel Gea González debido a que se incrementó el número de consultas otorgadas en los diagnósticos de vías respiratorias como neumonía, bronquitis aguda y asma, así como en el Hospital General de México por la demanda de estudios por concepto de mastografías y ultrasonidos para el servicio de oncología; mientras que en el caso del Hospital Juárez del Centro se tuvo un alcance inferior a lo programado porque no se ha instalado el equipo de rayos X, en el caso del Hospital de la Mujer no se desarrollaron las actividades por falta de insumos para el servicio de imagenologia.     En el caso de los Hospitales Regionales de Alta Especialidad se realizaron 0.20 estudios de imagenologia por consulta externa, que respecto a la estimada de 0.43, implican un cumplimiento de su meta programada del 46.5 por ciento debido a que se obtuvieron resultados inferiores a lo esperado; en el caso del HRAE Ixtapaluca no se han habilitado todas las áreas de consulta externa, en el caso del Centro Regional de Alta Especialidad de Chiapas por la falta del equipo de imagen en el HRAE Ciudad Salud y en el HRAE Oaxaca no se han realizado estudios de mastografía y tomografía por descompostura de equipos.   </t>
    </r>
  </si>
  <si>
    <t>P016</t>
  </si>
  <si>
    <t>Prevención y atención de VIH/SIDA y otras ITS</t>
  </si>
  <si>
    <t>K00-Centro Nacional para la Prevención y el Control del VIH/SIDA</t>
  </si>
  <si>
    <t>Perspectiva de Género</t>
  </si>
  <si>
    <t>4 - Rectoría del Sistema de Salud</t>
  </si>
  <si>
    <t>25 - Políticas de calidad implementadas en el Sistema Nacional de Salud</t>
  </si>
  <si>
    <t>Contribuir a la reducción de nuevas infecciones por VIH, a través de la prevención en los grupos más afectados por la epidemia y la atención oportuna a los portadores.</t>
  </si>
  <si>
    <r>
      <t>Prevalencia del VIH en población adulta</t>
    </r>
    <r>
      <rPr>
        <i/>
        <sz val="10"/>
        <color indexed="30"/>
        <rFont val="Soberana Sans"/>
        <family val="3"/>
      </rPr>
      <t xml:space="preserve">
</t>
    </r>
  </si>
  <si>
    <t>(Número de mujeres y hombres de 15 a 49 años de edad infectados por el VIH) /  (Población de 15 a 49 años) por 100</t>
  </si>
  <si>
    <t>Los portadores del VIH que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</si>
  <si>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r>
      <t>Porcentaje de pacientes con infección por VIH avanzada que siguen vivos 12 meses después de recibir tratamiento</t>
    </r>
    <r>
      <rPr>
        <i/>
        <sz val="10"/>
        <color indexed="30"/>
        <rFont val="Soberana Sans"/>
        <family val="3"/>
      </rPr>
      <t xml:space="preserve">
</t>
    </r>
  </si>
  <si>
    <t>(Número de adultos y niños con infección por el VIH avanzada que siguen con vida y se tiene constancia de que continúa en tratamiento 12 meses después deestar en terapia con antirretrovirales ) / (Total de adultos y niños con infección por el VIH avanzada que estaban  en  tratamiento 12 meses antes) x 100</t>
  </si>
  <si>
    <t>A Tratamientos antirretrovirales otorgados a los casos nuevos de VIH detectados sin seguridad social que lo requieren.</t>
  </si>
  <si>
    <r>
      <t>Porcentaje de casos nuevos detectados de VIH sin seguridad social que tienen acceso a medicamentos antirretrovirales</t>
    </r>
    <r>
      <rPr>
        <i/>
        <sz val="10"/>
        <color indexed="30"/>
        <rFont val="Soberana Sans"/>
        <family val="3"/>
      </rPr>
      <t xml:space="preserve">
</t>
    </r>
  </si>
  <si>
    <t>(Número de adultos y niños con infección por el VIH avanzada, sin seguridad social, que comenzaron a recibir tratamiento antirretroviral en el año / (Número de adultos y niños con infección por el VIH avanzada, sin seguridad social, que requerían tratamiento) x 100.</t>
  </si>
  <si>
    <t>B Proyectos de prevención para población clave operados por OSC que cumplen con los criterios técnicos para evitar nuevas infecciones de VIH.</t>
  </si>
  <si>
    <r>
      <t>Porcentaje de proyectos de prevención  de VIH/SIDA/ITS que cumplen con criterios técnicos</t>
    </r>
    <r>
      <rPr>
        <i/>
        <sz val="10"/>
        <color indexed="30"/>
        <rFont val="Soberana Sans"/>
        <family val="3"/>
      </rPr>
      <t xml:space="preserve">
</t>
    </r>
  </si>
  <si>
    <t>(Proyectos de prevención  en VIH/Sida/ITS que cumplieron con  los criterios técnicos definidos por el CENSIDA con base en la evidencia/Proyectos de prevención en VIH/Sida/ITS que finalizaron sus objetivos programados con base en la evidencia) x 100.</t>
  </si>
  <si>
    <t>C Tratamientos antirretrovirales otorgados a todas las personas con VIH sin seguridad que lo requieren.</t>
  </si>
  <si>
    <r>
      <t>Porcentaje de personas con VIH sin seguridad social que reciben tratamiento antirretroviral</t>
    </r>
    <r>
      <rPr>
        <i/>
        <sz val="10"/>
        <color indexed="30"/>
        <rFont val="Soberana Sans"/>
        <family val="3"/>
      </rPr>
      <t xml:space="preserve">
Indicador Seleccionado</t>
    </r>
  </si>
  <si>
    <t>((Personas con SIDA sin seguridad social en tratamiento antirretroviral) / (Personas con SIDA  sin seguridad social que requieren tratamiento antirretroviral)) X 100.</t>
  </si>
  <si>
    <t>C 1 Campaña de comunicación social relacionada con VIH/SIDA/ITS efectivamente realizada.</t>
  </si>
  <si>
    <r>
      <t>Campaña de comunicación social relacionada con  VIH/SIDA/ITS efectivamente realizada.</t>
    </r>
    <r>
      <rPr>
        <i/>
        <sz val="10"/>
        <color indexed="30"/>
        <rFont val="Soberana Sans"/>
        <family val="3"/>
      </rPr>
      <t xml:space="preserve">
</t>
    </r>
  </si>
  <si>
    <t>(Campaña de comunicación social en VIH/SIDA/ITS realizada por el CENSIDA) / (Campaña de comunicación social en VIH/SIDA/ITS programada por el CENSIDA) x 100</t>
  </si>
  <si>
    <t>C 2 Validación de Programas Anuales de Trabajo respecto a metas y presupuesto, por el Centro Nacional para la Prevención y el Control del VIH/SIDA</t>
  </si>
  <si>
    <r>
      <t>Porcentaje de Programas Anuales de Trabajo de las entidades federativas validados por CENSIDA</t>
    </r>
    <r>
      <rPr>
        <i/>
        <sz val="10"/>
        <color indexed="30"/>
        <rFont val="Soberana Sans"/>
        <family val="3"/>
      </rPr>
      <t xml:space="preserve">
</t>
    </r>
  </si>
  <si>
    <t>Número de Programas Anuales de Trabajo validados por CENSIDA con metas y presupuesto asignado / Número  de Programas Anuales de Trabajo presentados para ser validados X 100</t>
  </si>
  <si>
    <t>Gestión-Eficiencia-Anual</t>
  </si>
  <si>
    <r>
      <t xml:space="preserve">Porcentaje de casos nuevos detectados de VIH sin seguridad social que tienen acceso a medicamentos antirretrovirales
</t>
    </r>
    <r>
      <rPr>
        <sz val="10"/>
        <rFont val="Soberana Sans"/>
        <family val="3"/>
      </rPr>
      <t xml:space="preserve"> Causa : Para 2013, se estimó que la meta programada de personas que se detectarían con infección avanzada por VIH y que por lo tanto requerirían tratamiento antirretroviral en este segundo trimestre ascendía a 7,034. Sin embargo, se logró cubrir a 4,683 personas, que son aquellas que efectivamente requirieron el tratamiento  antirretroviral (ARV) y que llegaron a los servicios de salud a solicitarlo; por lo que al dividirlos entre los 12,986 que se estimó requerirían tratamiento antirretroviral, da un porcentaje de 36.06%. Con ello, se mantiene el acceso a TAR de todas las personas que lo requieren y acuden a los servicios de salud a recibirlo.          Efecto: El programa de acceso universal a tratamiento antirretroviral,  permite que las personas que requieren tratamiento ingresen al mismo cuando lo requieren, lo cual tendrá como consecuencia una mejor calidad de vida, mayor sobrevivencia y la reducción del riesgo de transmitir la infección.  Otros Motivos:</t>
    </r>
  </si>
  <si>
    <r>
      <t xml:space="preserve">Porcentaje de personas con VIH sin seguridad social que reciben tratamiento antirretroviral
</t>
    </r>
    <r>
      <rPr>
        <sz val="10"/>
        <rFont val="Soberana Sans"/>
        <family val="3"/>
      </rPr>
      <t xml:space="preserve"> Causa : Para 2013, se estimó que la meta programada  de personas que requerirían tratamiento antirretroviral en este segundo trimestre sería de 58,101 de una población de 62,241 personas con VIH. Sin embargo, se logró cubrir a 52,687 personas que son aquellas que efectivamente requirieron el tratamiento  antirretroviral (ARV) y que llegaron a los servicios de salud a solicitarlo; por lo que el cumplimiento al presente periodo es de 84.65%. Se fortalece que toda persona que solicite el tratamiento (ARV) le es otorgado, con ello se mantiene el acceso a TAR de todas las personas que lo requieren y acuden a los servicios de salud a recibirlo.      Efecto: El programa de acceso universal a tratamiento antirretroviral,  permite que las personas continuen tomando sus medicamentos antirretrovirales, menteniendo estable su salud, teniendo una mayor expectativa de vida, además de reducir el riesgo de transmitir la infección por VIH a sus parejas sexuales.   Otros Motivos:</t>
    </r>
  </si>
  <si>
    <r>
      <t xml:space="preserve">Campaña de comunicación social relacionada con  VIH/SIDA/ITS efectivamente realizada.
</t>
    </r>
    <r>
      <rPr>
        <sz val="10"/>
        <rFont val="Soberana Sans"/>
        <family val="3"/>
      </rPr>
      <t xml:space="preserve"> Causa : El avance en esta segunda etapa, que corresponde al segundo trimestre (abril-junio) 2013, se llevó a cabo por parte de las empresas y casas productoras (10) la presentación de trabajos y presupuestos para la producción de la campaña nacional de prevención 2013.                         Además se conformó un comité evaluador para analizar y calificar las propuestas recibidas. De las diez propuestas recibidas,  tres  de ellas que recibieron  la mayor calificación, fueron enviadas para su análisis y recomendación a la Dirección General de Comunicación Social.  Actualmente el CENSIDA se encuentra en espera de las recomendaciones por parte de Comunicación Social de la Secretaría de Salud para continuar el proceso de contratación y producción del spot.                     Efecto: En esta campaña se espera promover una vida sexual responsable en jóvenes, a través del uso del condón, mostrando a éste como un aliado en la prevención del VIH/ITS y embarazos no deseados, en aquellos que han iniciado una vida sexual activa.  Otros Motivos:</t>
    </r>
  </si>
  <si>
    <t>S039</t>
  </si>
  <si>
    <t>Programa de Atención a Personas con Discapacidad</t>
  </si>
  <si>
    <t>NHK-Sistema Nacional para el Desarrollo Integral de la Familia</t>
  </si>
  <si>
    <t>Personas con Discapacidad</t>
  </si>
  <si>
    <t>6 - Protección Social</t>
  </si>
  <si>
    <t>8 - Otros Grupos Vulnerables</t>
  </si>
  <si>
    <t>12 - Asistencia social, comunitaria y beneficencia pública justa y equitativa (asistencia pública)</t>
  </si>
  <si>
    <t>Contribuir a que la población con discapacidad en todo el territorio nacional, mejore sus condiciones de vida, mediante la ejecución de proyectos.</t>
  </si>
  <si>
    <r>
      <t>Porcentaje de la población total con discapacidad en México, beneficiada a través de la ejecución del Programa.</t>
    </r>
    <r>
      <rPr>
        <i/>
        <sz val="10"/>
        <color indexed="30"/>
        <rFont val="Soberana Sans"/>
        <family val="3"/>
      </rPr>
      <t xml:space="preserve">
</t>
    </r>
  </si>
  <si>
    <t>(Número de personas con discapacidad que fueron beneficiadas a través de proyectos.) / (Número total de personas con discapacidad a nivel nacional) X 100</t>
  </si>
  <si>
    <t>Favorecer el desarrollo integral de las personas con discapacidad a través de la instrumentación de proyectos.</t>
  </si>
  <si>
    <r>
      <t>Porcentaje de la población objetivo del Programa, beneficiada a través de los proyectos diseñados e instrumentados en el marco del Programa.</t>
    </r>
    <r>
      <rPr>
        <i/>
        <sz val="10"/>
        <color indexed="30"/>
        <rFont val="Soberana Sans"/>
        <family val="3"/>
      </rPr>
      <t xml:space="preserve">
Indicador Seleccionado</t>
    </r>
  </si>
  <si>
    <t>(Número de personas con discapacidad que fueron beneficiadas a través de proyectos.) / (Número de personas con discapacidad que se pretende beneficiar a través de proyectos.) X 100</t>
  </si>
  <si>
    <t>A Obras y/o acciones realizadas a favor de las personas con discapacidad, que constituyan la población objetivo del proyecto.</t>
  </si>
  <si>
    <r>
      <t>Porcentaje de obras y/o acciones realizadas a favor de las personas con discapacidad, que constituyan la población objetivo del proyecto.</t>
    </r>
    <r>
      <rPr>
        <i/>
        <sz val="10"/>
        <color indexed="30"/>
        <rFont val="Soberana Sans"/>
        <family val="3"/>
      </rPr>
      <t xml:space="preserve">
</t>
    </r>
  </si>
  <si>
    <t>(Número de obras y/o acciones realizadas a través de los proyectos) / (Número de obras y/o acciones comprometidas en los proyectos)  X 100</t>
  </si>
  <si>
    <t>A 1 Recepción y revisión de proyectos provenientes de las Instancias Ejecutoras, en el marco del Programa de Atención a Personas con Discapacidad.</t>
  </si>
  <si>
    <r>
      <t>Porcentaje de proyectos provenientes de las Instancias Ejecutoras, en el marco del Programa de Atención a Personas con Discapacidad, recibidos y revisados.</t>
    </r>
    <r>
      <rPr>
        <i/>
        <sz val="10"/>
        <color indexed="30"/>
        <rFont val="Soberana Sans"/>
        <family val="3"/>
      </rPr>
      <t xml:space="preserve">
</t>
    </r>
  </si>
  <si>
    <t>(Número de proyectos recibidos y revisados en el año 2013) / (Número de proyectos recibidos en el año 2013) X 100.</t>
  </si>
  <si>
    <t>A 2 Comprobación del subsidio otorgado a las Instancias Ejecutoras, en el marco del Programa de Atención a Personas con Discapacidad.</t>
  </si>
  <si>
    <r>
      <t>Porcentaje de comprobación del subsidio otorgado a las Instancias Ejecutoras, en el marco del Programa de Atención a Personas con Discapacidad.</t>
    </r>
    <r>
      <rPr>
        <i/>
        <sz val="10"/>
        <color indexed="30"/>
        <rFont val="Soberana Sans"/>
        <family val="3"/>
      </rPr>
      <t xml:space="preserve">
</t>
    </r>
  </si>
  <si>
    <t xml:space="preserve">(Total de subsidio comprobado  en el año 2013 / Total de subsidio otorgado en el año 2013)  X 100  +  (Total de subsidio reintegrado en el año 2013 / Total de subsidio otorgado en el año 2013)  X 100  </t>
  </si>
  <si>
    <t>Gestión-Eficacia-Anual</t>
  </si>
  <si>
    <r>
      <t xml:space="preserve">Porcentaje de proyectos provenientes de las Instancias Ejecutoras, en el marco del Programa de Atención a Personas con Discapacidad, recibidos y revisados.
</t>
    </r>
    <r>
      <rPr>
        <sz val="10"/>
        <rFont val="Soberana Sans"/>
        <family val="3"/>
      </rPr>
      <t xml:space="preserve"> Causa : Se alcanzó un cumplimiento del 92.1 por ciento en el indicador, superior al 65.8 por ciento programado. Se desarrolló e  impartió el curso-taller de capacitación para la elaboración de Proyectos 2013  a los Sistemas Estataes DIF y Organizaciones de la Sociedad Civil que participan en el Programa, lo cual permitió acelerar la presentación, recepción y revisión de Proyectos. Efecto: La anterior  situación permitió que la meta programada se superara. Se revisaron 35 proyectos cuando se tenían programados 25. Con el total de proyectos se pretende beneficiar a aproximadamente 11 mil personas, cuyo dato tendremos al final del año. Otros Motivos:</t>
    </r>
  </si>
  <si>
    <t>S150</t>
  </si>
  <si>
    <t>Programa de Atención a Familias y Población Vulnerable</t>
  </si>
  <si>
    <t>Contribuir al desarrollo integral de las familias y las comunidades en condiciones de vulnerabilidad.</t>
  </si>
  <si>
    <r>
      <t>Porcentaje de niñas, niños y adolescentes, atendidos por el Programa, carentes de cuidados parentales, que no fueron beneficiados en el ejercicio inmediato anterior, y que se encuentran bajo el cuidado de los centros o albergues públicos o privados en las Procuradurías de la Defensa del Menor y la Familia de los Sistemas Estatales DIF.</t>
    </r>
    <r>
      <rPr>
        <i/>
        <sz val="10"/>
        <color indexed="30"/>
        <rFont val="Soberana Sans"/>
        <family val="3"/>
      </rPr>
      <t xml:space="preserve">
</t>
    </r>
  </si>
  <si>
    <t>(Número de niñas, niños y adolescentes que no fueron beneficiados en el ejercicio inmediato anterior  / Número de niñas, niños y adolescentes carentes de cuidados parentales, que se encuentran bajo el cuidado de los centros o albergues públicos y privados en las Entidades Federativas de las Procuradurías de la Defensa del Menor y la Familia de los Sistemas Estatales DIF) X 100</t>
  </si>
  <si>
    <r>
      <t>Porcentaje de personas en pobreza beneficiada con apoyo en especie, económico temporal o de atención especializada en las Delegaciones Políticas del Distrito Federal, con relación al total de personas en pobreza de las Delegaciones Políticas del Distrito Federal.</t>
    </r>
    <r>
      <rPr>
        <i/>
        <sz val="10"/>
        <color indexed="30"/>
        <rFont val="Soberana Sans"/>
        <family val="3"/>
      </rPr>
      <t xml:space="preserve">
</t>
    </r>
  </si>
  <si>
    <t xml:space="preserve">(Número de personas en pobreza beneficiada con apoyo en especie, económico temporal o de atención especializada en las  Delegaciones Políticas del Distrito Federal / Total de población en pobreza en las Delegaciones Políticas del Distrito Federal)  X 100   </t>
  </si>
  <si>
    <r>
      <t>Porcentaje de Grupos de Desarrollo que habitan en localidades de alta y muy alta marginación, que recibieron capacitación para el desarrollo de habilidades y conocimientos que fortalezcan sus proyectos de desarrollo comunitario.</t>
    </r>
    <r>
      <rPr>
        <i/>
        <sz val="10"/>
        <color indexed="30"/>
        <rFont val="Soberana Sans"/>
        <family val="3"/>
      </rPr>
      <t xml:space="preserve">
</t>
    </r>
  </si>
  <si>
    <t>(Número de Grupos de Desarrollo capacitados que habitan en localidades de alta y muy alta marginación / Total de localidades de alta y muy alta marginación)  X100</t>
  </si>
  <si>
    <t>Las personas, familias y comunidades en situación de vulnerabilidad que reciben los beneficios del programa para mejorar sus condiciones de vida.</t>
  </si>
  <si>
    <r>
      <t>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t>
    </r>
    <r>
      <rPr>
        <i/>
        <sz val="10"/>
        <color indexed="30"/>
        <rFont val="Soberana Sans"/>
        <family val="3"/>
      </rPr>
      <t xml:space="preserve">
</t>
    </r>
  </si>
  <si>
    <t>(Número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 / Número de niñas, niños y adolescentes que no fueron beneficiados en el ejercicio inmediato anterior.) X 100</t>
  </si>
  <si>
    <r>
      <t>Porcentaje de personas beneficiadas directa e indirectamente en las familias, con apoyo en especie, económico temporal o de atención especializada</t>
    </r>
    <r>
      <rPr>
        <i/>
        <sz val="10"/>
        <color indexed="30"/>
        <rFont val="Soberana Sans"/>
        <family val="3"/>
      </rPr>
      <t xml:space="preserve">
Indicador Seleccionado</t>
    </r>
  </si>
  <si>
    <t>(Personas beneficiadas directa e indirectamente en las familias con apoyo en especie, económico temporal o de atención especializada / Total de personas que se espera beneficiar directa e indirectamente en las familias con apoyo en especie, económico temporal o de atención especializada) X 100</t>
  </si>
  <si>
    <r>
      <t>Porcentaje de Sistemas Estatales que fortalecieron sus procesos de desarrollo comunitario a través de acciones de capacitación impartidas a Grupos de Desarrollo</t>
    </r>
    <r>
      <rPr>
        <i/>
        <sz val="10"/>
        <color indexed="30"/>
        <rFont val="Soberana Sans"/>
        <family val="3"/>
      </rPr>
      <t xml:space="preserve">
</t>
    </r>
  </si>
  <si>
    <t>(Número de Sistemas Estatales que brindaron capacitaciones a Grupos de Desarrollo con recursos del subprograma / Número total de SEDIF con Convenio de coordinación firmado con el SNDIF) X 100</t>
  </si>
  <si>
    <t>A Apoyos en especie, económico temporal y de atención especializada otorgados a personas que subsanan su problemática emergente.</t>
  </si>
  <si>
    <r>
      <t>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t>
    </r>
    <r>
      <rPr>
        <i/>
        <sz val="10"/>
        <color indexed="30"/>
        <rFont val="Soberana Sans"/>
        <family val="3"/>
      </rPr>
      <t xml:space="preserve">
</t>
    </r>
  </si>
  <si>
    <t>(Número de apoyos en especie, económico temporal o de atención especializada otorgados a personas para subsanar su problemática emergente / Total de apoyos en especie, económico temporal o de atención especializada solicitados para subsanar su problemática emergente)  X100</t>
  </si>
  <si>
    <t>B Medir el cumplimiento de los Proyectos Anuales de Capacitación (PAC) de los Sistemas Estatales DIF, con los criterios y requisitos establecidos en las Reglas de Operación.</t>
  </si>
  <si>
    <r>
      <t>Porcentaje de Proyectos Anuales de Capacitación (PAC) de los Sistemas Estatales DIF validados por cumplir con los criterios y requisitos establecidos en las Reglas de Operación</t>
    </r>
    <r>
      <rPr>
        <i/>
        <sz val="10"/>
        <color indexed="30"/>
        <rFont val="Soberana Sans"/>
        <family val="3"/>
      </rPr>
      <t xml:space="preserve">
</t>
    </r>
  </si>
  <si>
    <t>(Número de Proyectos Anuales de Capacitación (PAC) aprobados / Número de Proyectos Anuales de Capacitación (PAC) recibidos por el SNDIF) X 100</t>
  </si>
  <si>
    <t>Estratégico-Eficacia-Semestral</t>
  </si>
  <si>
    <t>C Instrumentación de proyectos de Sistemas Estatales DIF, Sistemas Municipales DIF (a través de los SEDIF) y Organizaciones de la Sociedad Civil cuya actividad esté orientada a la prestación de servicios de asistencia social en centros asistenciales para niños y adultos mayores.</t>
  </si>
  <si>
    <r>
      <t>Porcentaje de Proyectos Autorizados para Contribuir al Mejoramiento de las Condiciones de Vida de las Personas Sujetas de Asistencia Social en Centros Asistenciales para Niños y Adultos Mayores</t>
    </r>
    <r>
      <rPr>
        <i/>
        <sz val="10"/>
        <color indexed="30"/>
        <rFont val="Soberana Sans"/>
        <family val="3"/>
      </rPr>
      <t xml:space="preserve">
</t>
    </r>
  </si>
  <si>
    <t>(Número de proyectos autorizados / Número de proyectos presentados) X 100</t>
  </si>
  <si>
    <t>D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</si>
  <si>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proyectos implementados por los Sistemas Estatales DIF.</t>
    </r>
    <r>
      <rPr>
        <i/>
        <sz val="10"/>
        <color indexed="30"/>
        <rFont val="Soberana Sans"/>
        <family val="3"/>
      </rPr>
      <t xml:space="preserve">
</t>
    </r>
  </si>
  <si>
    <t>(Número de proyectos implementados por los Sistemas Estatales DIF  / Número de proyectos gestionados por los Sistemas Estatales DIF) X 100.</t>
  </si>
  <si>
    <t>A 1 Dictaminar a la población sujeta de asistencia social, a fin de otorgar apoyo en especie, económico temporal o de atención especializada, asimismo dar seguimiento para revaloración de los casos de los beneficiarios</t>
  </si>
  <si>
    <r>
      <t xml:space="preserve">Porcentaje de actividades realizadas para el otorgamiento y seguimiento de los apoyos, con relación al total de actividades programadas para el otorgamiento y seguimiento de los apoyos.  </t>
    </r>
    <r>
      <rPr>
        <i/>
        <sz val="10"/>
        <color indexed="30"/>
        <rFont val="Soberana Sans"/>
        <family val="3"/>
      </rPr>
      <t xml:space="preserve">
</t>
    </r>
  </si>
  <si>
    <t>(Número de actividades realizadas en el otorgamiento y seguimiento de los Apoyos / Total de actividades programadas para el otorgamiento y seguimiento de los Apoyos)  X 100</t>
  </si>
  <si>
    <t>B 2 Realizar actividades para el otorgamiento y seguimiento del subsidio de la Estrategia Integral Desarrollo Comunitario Comunidad DIFerente</t>
  </si>
  <si>
    <r>
      <t>Porcentaje de actividades realizadas en el programa anual de trabajo para el otorgamiento y seguimiento de los subsidios</t>
    </r>
    <r>
      <rPr>
        <i/>
        <sz val="10"/>
        <color indexed="30"/>
        <rFont val="Soberana Sans"/>
        <family val="3"/>
      </rPr>
      <t xml:space="preserve">
</t>
    </r>
  </si>
  <si>
    <t>(Número de actividades realizadas del programa anual para el seguimiento del subsidio /  Número de actividades programadas en el programa anual para el seguimiento del subsidio) X 100</t>
  </si>
  <si>
    <t>C 3 Comprobación del recurso otorgado a las Instancias Ejecutoras.</t>
  </si>
  <si>
    <r>
      <t>Porcentaje de comprobación del recurso otorgado a las instancias ejecutoras</t>
    </r>
    <r>
      <rPr>
        <i/>
        <sz val="10"/>
        <color indexed="30"/>
        <rFont val="Soberana Sans"/>
        <family val="3"/>
      </rPr>
      <t xml:space="preserve">
</t>
    </r>
  </si>
  <si>
    <t>(Total de gasto comprobado / (Total de recurso otorgado - Total de recurso reintegrado)) X 100</t>
  </si>
  <si>
    <t>C 4 Recepción y revisión de proyectos provenientes de las instancias ejecutoras.</t>
  </si>
  <si>
    <r>
      <t>Porcentaje de proyectos provenientes de las Instancias Ejecutoras recibidos y revisados.</t>
    </r>
    <r>
      <rPr>
        <i/>
        <sz val="10"/>
        <color indexed="30"/>
        <rFont val="Soberana Sans"/>
        <family val="3"/>
      </rPr>
      <t xml:space="preserve">
</t>
    </r>
  </si>
  <si>
    <t>(Número de proyectos recibidos y revisados / Número de proyectos recibidos) X 100</t>
  </si>
  <si>
    <t>D 5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</si>
  <si>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informes presentados por los Sistemas Estatales DIF para el seguimiento en la implementación de los proyectos</t>
    </r>
    <r>
      <rPr>
        <i/>
        <sz val="10"/>
        <color indexed="30"/>
        <rFont val="Soberana Sans"/>
        <family val="3"/>
      </rPr>
      <t xml:space="preserve">
</t>
    </r>
  </si>
  <si>
    <t>(Número de informes presentados por los Sistemas Estatales DIF para el seguimiento en la implementación de los proyectos / Número de informes programados para el seguimiento en la implementación de los proyectos) X 100.</t>
  </si>
  <si>
    <r>
      <t xml:space="preserve">Porcentaje de personas beneficiadas directa e indirectamente en las familias, con apoyo en especie, económico temporal o de atención especializada
</t>
    </r>
    <r>
      <rPr>
        <sz val="10"/>
        <rFont val="Soberana Sans"/>
        <family val="3"/>
      </rPr>
      <t xml:space="preserve"> Causa : Se obtuvo un resultado inferior del indicador 49.17 por ciento, respecto al programado de 50.58 por ciento. Cabe recordar que se está regularizando la atención a las solicitudes de apoyos que no fueron atendidas en el primer trimestre en razón de que las Reglas de Operación 2013 se publicaron  a finales del mes de febrero, situación que retrasó el proceso de entrega de los apoyos y por consiguiente en las personas beneficiadas. No obstante al cierre del segundo trimestre este indicador se está regularizando en ternimos generales. Efecto: Se beneficiaron 9,296 personas, estando programadas 9,564. Y así la desviación negativa ya solo alcanza el 2.8 por ciento en el periodo, pues el anterior trimestre llegó esa desviación al 98 por ciento. Se pretende que al final del ejercicio se hayan beneficiado cerca de 19 mil personas. Este indicador se refiere a las personas beneficiadas directa e indirectamente en las familias que reciben uno de los tres tipos de apoyo. Beneficiario Directo: persona que recibe alguno de los tres tipos de apoyo en beneficio propio. Beneficiario Indirecto: son los integrantes en una familia, que se convierten en beneficiarios en segundo grado, dado que un integrante de ellos, recibió uno de los tres tipos de apoyo en beneficio propio.   Otros Motivos:</t>
    </r>
  </si>
  <si>
    <r>
      <t xml:space="preserve">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
</t>
    </r>
    <r>
      <rPr>
        <sz val="10"/>
        <rFont val="Soberana Sans"/>
        <family val="3"/>
      </rPr>
      <t xml:space="preserve"> Causa : Se obtuvo un resultado inferior del indicador 46.34 por ciento, respecto al programado 49.23 por ciento. Ya que se recibieron menos solicitudes de las programadas, lo que conllevó a una disminución en los apoyos proporcionados, debido a que  al realizarles la valoración socioeconómica no todas las solicitudes cubren el perfil para ser beneficiados con alguno de los tres tipos de apoyos: en especie, económico temporal y para atención especializada, debido a que  no presentan la documentación médica correspondiente, indispensable para determinar que son sujetos de asistencia social. Efecto: Al cierre del segundo trimestre se han otorgado 111, Apoyos en Especie,  640 Apoyos Económicos Temporales y 2,688 Apoyos para Atención Especializada, dando un total de 3,439 Apoyos. Con estos apoyos se pretende que al final del ejercicio se hayan beneficiado cerca de 19 mil personas. Otros Motivos:</t>
    </r>
  </si>
  <si>
    <r>
      <t xml:space="preserve">Porcentaje de Proyectos Anuales de Capacitación (PAC) de los Sistemas Estatales DIF validados por cumplir con los criterios y requisitos establecidos en las Reglas de Operación
</t>
    </r>
    <r>
      <rPr>
        <sz val="10"/>
        <rFont val="Soberana Sans"/>
        <family val="3"/>
      </rPr>
      <t xml:space="preserve"> Causa : Se superó la meta programada del indicador, ya que estaba previsto que se recibirían 30 Proyectos Anuales de Capacitación de los Sistemas Estatales DIF, y finalmente llegaron 31. Se llevó a cabo la dictaminación para determinar cuáles cumplían con los criterios establecidos en las Reglas de Operación 2013 y  poder acceder a recurso. Efecto: Se recibieron 31 Proyectos Anuales de Capacitación, los cuales todos fueron dictaminados positivamente y con ello se podrá lograr la meta de capacitar alrededor de 1,200 Grupos de Desarrollo Comunitario para que sean capaces de autogestionar los proyectos que harán progresar a sus comunidades que actualmente se encuentran en estado de marginación. Otros Motivos:</t>
    </r>
  </si>
  <si>
    <r>
      <t xml:space="preserve">Porcentaje de Proyectos Autorizados para Contribuir al Mejoramiento de las Condiciones de Vida de las Personas Sujetas de Asistencia Social en Centros Asistenciales para Niños y Adultos Mayores
</t>
    </r>
    <r>
      <rPr>
        <sz val="10"/>
        <rFont val="Soberana Sans"/>
        <family val="3"/>
      </rPr>
      <t xml:space="preserve"> Causa : Se obtuvo un resultado inferior del indicador 31.58 por ciento, respecto al programado 39.47 por ciento. Se retrasó  el inicio de la operación de la Línea de Acción Apoyo para Proyectos de Asistencia Social del Programa en razón a las siguientes causas: Las Reglas de Operación del Programa fueron publicadas hasta el 28 de febrero del presente año y la Unidad de Asistencia e Integración Social se encuentra en etapa de reorganización por lo cual, aun cuando ya se han iniciado las acciones para detonar la ejecución de proyectos, no se ha logrado alcanzar el cumplimiento de este indicador en los términos programados.   Efecto: Se han autorizado 12 proyectos de los 15 programados para este periodo. Con ellos se pretende apoyar los rubros de infraestructura, equipamiento y formación que presenten instancias públicas y privadas siempre y cuando reúnan los requisitos para ser aprobados. El retraso del 20 por ciento en la autorización de proyectos se subsanará en el transcurso del próximo periodo trimestral. Otros Motivos:</t>
    </r>
  </si>
  <si>
    <r>
      <t xml:space="preserve">Porcentaje de proyectos implementados por los Sistemas Estatales DIF.
</t>
    </r>
    <r>
      <rPr>
        <sz val="10"/>
        <rFont val="Soberana Sans"/>
        <family val="3"/>
      </rPr>
      <t xml:space="preserve"> Causa : Se obtuvo un resultado inferior del indicador 0 por ciento, respecto al programado 80 por ciento. Se aprobaron 31 proyectos presentados por las Instancias Ejecutoras al amparo del Subprograma Fortalecimiento a las Procuradurías de la Defensa del Menor y la Familia y se llevó a cabo la celebración de los Convenios de Coordinación respectivos.  Efecto: No obstante lo anterior, no se tienen avances sobre la implementación de los proyectos programados al periodo, en virtud de que  a la fecha se está en proceso de la radicación de los recursos. Al final del ejercicio se pretende beneficiar con ellos aproximadamente a 5 mil niñas, niños y adolescentes albergados en casas y albergues públicos y privados. Otros Motivos:</t>
    </r>
  </si>
  <si>
    <r>
      <t xml:space="preserve">Porcentaje de actividades realizadas para el otorgamiento y seguimiento de los apoyos, con relación al total de actividades programadas para el otorgamiento y seguimiento de los apoyos.  
</t>
    </r>
    <r>
      <rPr>
        <sz val="10"/>
        <rFont val="Soberana Sans"/>
        <family val="3"/>
      </rPr>
      <t xml:space="preserve"> Causa : Se alcanzó un cumplimiento del 48.1 por ciento en el indicador, superior al 47.9 programado. Con el fin de contar con los elementos necesarios para determinar si el solicitante es sujeto de asistencia social, proporcionándoles alguno de los tres apoyos: en especie, económico temporal y para atención especializada, los trabajadores sociales desarrollan una serie de actividades como son: entrevistas, visitas domiciliarias, estudios socioeconómicos, visitas institucionales, derivaciones, orientaciones, , reporte de las supervisiones a cada una de las instituciones con convenio y dar seguimiento a los expedientes de los beneficiarios.  Cabe mencionar que en ocasiones se realizan más de dos veces estas acciones, de acuerdo al seguimiento y a la problemática de cada caso.  Efecto: Se registró una desviación positiva del 0.4 por ciento en el cumplimiento de la meta, ya que se realizaron 14,208 actividades y se tenían programas 14,128. Para el final del ejercicio se tienen programadas más de 29 mil actividades,que se refieren a lasacciones mínimas indispensables para estar en condiciones de otorgar y dar seguimiento a los tres tipos de apoyos (especie, económico y atención especializada), entre ellas se encuentran investigación socioeconómica, análisis y valoración de la información e integración de expedientes, visitas de supervisión a las instituciones con convenio de concertación; revaloración de casos; elaboración de listados de beneficiarios que reciben los beneficios.  Otros Motivos:</t>
    </r>
  </si>
  <si>
    <r>
      <t xml:space="preserve">Porcentaje de actividades realizadas en el programa anual de trabajo para el otorgamiento y seguimiento de los subsidios
</t>
    </r>
    <r>
      <rPr>
        <sz val="10"/>
        <rFont val="Soberana Sans"/>
        <family val="3"/>
      </rPr>
      <t xml:space="preserve"> Causa : Se cumplio la meta programada del indicador del 50 por ciento de avance para este periodo. Se llevó a cabo la dictaminación de los Proyectos Anuales de Capacitación (PAC) y la firma de convenios con los Sistemas Estatales DIF que obtuvieron la autorización por  parte de la Dirección General de Alimentación y Desarrollo Comunitario. Efecto: Se cumplio lo programado. Este indicador engloba todas las actividades que permiten producir los resultados a nivel del componente, son acciones que dan cuenta de la gestión del programa y se depende enteramente de la coordinación con los SEDIF. Específicamente son las actividades realizadas durante el ejercicio para el otorgamiento y seguimiento del subsidio de la Estrategia Integral Desarrollo Comunitario Comunidad DIFerente. Incluyen: 1. Recepción, Dictaminación y Aprobación de los Proyectos Anuales de Capacitación de los Sistemas Estatales DIF; 2. Firma de Convenios de Coordinación con los Sistemas Estatales DIF; 3. Visitas de seguimiento y 4. Reuniones Nacionales con los Sistemas Estatales DIF. Las dos primeras actividades se realizan en el primer semestre y se reportan en junio, las otras dos actividades se realizan de junio a diciembre y se reportan en septiembre y diciembre. Otros Motivos:</t>
    </r>
  </si>
  <si>
    <r>
      <t xml:space="preserve">Porcentaje de proyectos provenientes de las Instancias Ejecutoras recibidos y revisados.
</t>
    </r>
    <r>
      <rPr>
        <sz val="10"/>
        <rFont val="Soberana Sans"/>
        <family val="3"/>
      </rPr>
      <t xml:space="preserve"> Causa : Se alcanzó un cumplimiento del 97.37 por ciento en el indicador, superior al 47.37 programado. Se desarrolló e  impartió el "curso-taller de capacitación elaboración de Proyectos 2013" para Sistemas Estatales DIF que participan en el Programa, lo cual permitió acelerar la presentación, recepción y revisión de Proyectos. Efecto:  La anterior situación originó superar la meta programada, ya que se estimaba revisar 18 proyectos y se revisaron 37 al periodo.  Con ellos se pretende apoyar los rubros de infraestructura, equipamiento y formación que presenten instancias públicas y privadas siempre y cuando reúnan los requisitos para ser aprobados. Otros Motivos:</t>
    </r>
  </si>
  <si>
    <r>
      <t xml:space="preserve">Porcentaje de informes presentados por los Sistemas Estatales DIF para el seguimiento en la implementación de los proyectos
</t>
    </r>
    <r>
      <rPr>
        <sz val="10"/>
        <rFont val="Soberana Sans"/>
        <family val="3"/>
      </rPr>
      <t xml:space="preserve"> Causa : El resultado  proyectado para este indicador esta ubicado en  los meses de septiembre y diciembre, sin embargo el PASH no permite registrar la periodicidad de acuerdo a las necesidades de operación del programa, situación que originó utilizar un tipo de periodicidad que no corresponde, no obstante es lo más acercado a la realidad.  Efecto:  Otros Motivos:</t>
    </r>
  </si>
  <si>
    <t>S200</t>
  </si>
  <si>
    <t>Caravanas de la Salud</t>
  </si>
  <si>
    <t>611-Dirección General de Planeación y Desarrollo en Salud</t>
  </si>
  <si>
    <t>1 - Prestación de Servicios de Salud a la Comunidad</t>
  </si>
  <si>
    <t>15 - Promoción de la salud y prevención y control de enfermedades fortalecidas e integradas sectorial e intersectorialmente</t>
  </si>
  <si>
    <t>Contribuir a mejorar las condiciones de salud de la población sin acceso o con acceso limitado a los servicios de salud, a través de la oferta de servicios de prevención, promoción y atención médica ambulatoria.</t>
  </si>
  <si>
    <r>
      <t>Porcentaje del total de población que habita en comunidades aisladas y con alta marginación que es atendida por el programa</t>
    </r>
    <r>
      <rPr>
        <i/>
        <sz val="10"/>
        <color indexed="30"/>
        <rFont val="Soberana Sans"/>
        <family val="3"/>
      </rPr>
      <t xml:space="preserve">
Indicador Seleccionado</t>
    </r>
  </si>
  <si>
    <t>(Población atendida por el programa / Total de población que habita en comunidades aisladas y con alta marginación) X 100.</t>
  </si>
  <si>
    <t xml:space="preserve">La población de localidades geograficamente dispersas y de dificil acceso, cuenta con  servicios regulares de promoción, prevención y atención médica mediante equipos de salud itinerantes y unidades médicas móviles. </t>
  </si>
  <si>
    <r>
      <t>Porcentaje de localidades atendidas respecto de las localidades responsabilidad del programa.</t>
    </r>
    <r>
      <rPr>
        <i/>
        <sz val="10"/>
        <color indexed="30"/>
        <rFont val="Soberana Sans"/>
        <family val="3"/>
      </rPr>
      <t xml:space="preserve">
</t>
    </r>
  </si>
  <si>
    <t>(Localidades atendidas / Localidades responsabilidad del programa) X 100</t>
  </si>
  <si>
    <t>A Servicios de promoción y prevención ambulatoria de la salud y de participación comunitaria proporcionadas a la comunidad.</t>
  </si>
  <si>
    <r>
      <t>Porcentaje de servicios de promoción y prevención realizados con respecto a los programados.</t>
    </r>
    <r>
      <rPr>
        <i/>
        <sz val="10"/>
        <color indexed="30"/>
        <rFont val="Soberana Sans"/>
        <family val="3"/>
      </rPr>
      <t xml:space="preserve">
</t>
    </r>
  </si>
  <si>
    <t>(Actividades de  promoción y prevención ambulatoria realizadas  / Actividades de promoción y prevención ambulatoria programadas) X 100</t>
  </si>
  <si>
    <r>
      <t>Porcentaje de servicios de atención médica ambulatoria realizados con respecto a los programados.</t>
    </r>
    <r>
      <rPr>
        <i/>
        <sz val="10"/>
        <color indexed="30"/>
        <rFont val="Soberana Sans"/>
        <family val="3"/>
      </rPr>
      <t xml:space="preserve">
</t>
    </r>
  </si>
  <si>
    <t>(Actividades de atención médica ambulatoria realizadas / Actividades de atención médica ambulatoria programadas) X 100</t>
  </si>
  <si>
    <t>A 1 Operación de unidades médicas móviles debidamente equipadas y con recursos humanos capacitados para la prestación de los servicios con calidad.</t>
  </si>
  <si>
    <r>
      <t>Porcentaje de unidades médicas móviles en operación y totalmente equipadas que cuentan con equipo itinerante completo y capacitado.</t>
    </r>
    <r>
      <rPr>
        <i/>
        <sz val="10"/>
        <color indexed="30"/>
        <rFont val="Soberana Sans"/>
        <family val="3"/>
      </rPr>
      <t xml:space="preserve">
Indicador Seleccionado</t>
    </r>
  </si>
  <si>
    <t>(Unidades médicas móviles en operación y totalmente equipadas que cuentan con equipo itinerante completo y capacitado / Total de unidades médicas móviles adquiridas) X 100</t>
  </si>
  <si>
    <t>A 2 Capacitación del personal de Salud.</t>
  </si>
  <si>
    <r>
      <t>Porcentaje de niños menores de cinco años en control nutricional del programa</t>
    </r>
    <r>
      <rPr>
        <i/>
        <sz val="10"/>
        <color indexed="30"/>
        <rFont val="Soberana Sans"/>
        <family val="3"/>
      </rPr>
      <t xml:space="preserve">
</t>
    </r>
  </si>
  <si>
    <t>(niños menores de 5 años en control nutricional por Unidad Médica Móvil del programa / Total de niños en áreas de responsabilidad del Programa) * 100</t>
  </si>
  <si>
    <r>
      <t xml:space="preserve">Porcentaje de servicios de promoción y prevención realizados con respecto a los programados.
</t>
    </r>
    <r>
      <rPr>
        <sz val="10"/>
        <rFont val="Soberana Sans"/>
        <family val="3"/>
      </rPr>
      <t xml:space="preserve"> Causa : Al cierre del primer semestre del 2013, se alcanzó el 53.86%, 3.86% superior con respecto a lo programado para dicho periodo. Asimismo, al periodo en comento, se logró un cumplimiento acumulado del 107.72% con respecto a lo programado a dicho semestre. La meta programada se superó en virtud de que en las Unidades Médicas Móviles (UMM) asignadas a las entidades federativas para la operación y ejecución del programa, se otorgaron una mayor cantidad de servicios de promoción y prevención ambulatorios a la población que habita en las localidades objetivo del programa, con respecto a lo programado.   La meta programada se superó en virtud de que se fomenta que a través de las UMM se lleven a cabo cuando menos tres acciones de promoción y prevención de la salud, con cada una de las personas con quienes se tiene contacto, situación que se logró en este indicador.    Efecto: La meta programada se superó en virtud de que através de las Unidades Médicas Móviles, asignadas a las entidades federativas para la operación y ejecución del programa, se otorgó una mayor cantidad de servicios de promoción y prevención ambulatorios en beneficio de la población que habita en las localidades objetivo del programa.   A través de las Unidades Médicas Móviles otorgaron a la población que habita en las localidades objetivo del programa, los servicios señalados en el Catálogo Universal de Servicios de Salud (CAUSES), que no requieren hospitalización, complementando esos servicios con la referencia y contra referencia cuando se requiera la atención de la población objetivo del programa en Unidades de Salud fijas. Otros Motivos:</t>
    </r>
  </si>
  <si>
    <r>
      <t xml:space="preserve">Porcentaje de servicios de atención médica ambulatoria realizados con respecto a los programados.
</t>
    </r>
    <r>
      <rPr>
        <sz val="10"/>
        <rFont val="Soberana Sans"/>
        <family val="3"/>
      </rPr>
      <t xml:space="preserve"> Causa : Al cierre del primer semestre de 2013, se alcanzó el 46.07%, 3.93% inferior con respecto a lo programado para dicho periodo. Asimismo, al semestre en comento, se logró un cumplimiento acumulado del 92.14% con respecto a lo programado al periodo. La meta programada a dicho periodo, no se alcanzó en virtud de que en las Unidades Médicas Móviles (UMM), asignadas a las entidades federativas para la operación y ejecución del programa, se otorgaron una menor cantidad de servicios de atención médica ambulatoria a la población que habita en las localidades objetivo del programa con respecto a lo programado, ya que se tenía previsto mantener en operación una mayor cantidad de UMM en las entidades federativas, para la prestación de los servicios de atención médica ambulatoria a la población programada para atender, situación que no se logró. Efecto: La meta programada no se alcanzó en virtud que a través de las Unidades Médicas Móviles asignadas a las entidades Federativas para la operación y ejecución del programa, se otorgó unas menor cantidad de servicios de atención médica ambulatoria, lo que impactaria negativamente en los servicios proporcionados en la población beneficiaria que habita en las localidades objetivo del programa.   A través de las Unidades Médicas Móviles se otorgaron a la población que habita en las localidades objetivo del programa los servicios señalados en el Catálogo Universal de Servicios de Salud (CAUSES), que no requieren hospitalización, complementando esos servicios con la referencia y contra referencia cuando se requiera la atención de la población objetivo en Unidades de Salud fijas. Otros Motivos:</t>
    </r>
  </si>
  <si>
    <r>
      <t xml:space="preserve">Porcentaje de unidades médicas móviles en operación y totalmente equipadas que cuentan con equipo itinerante completo y capacitado.
</t>
    </r>
    <r>
      <rPr>
        <sz val="10"/>
        <rFont val="Soberana Sans"/>
        <family val="3"/>
      </rPr>
      <t xml:space="preserve"> Causa : Al periodo que se informa, se alcanzó el 86.60%, 12.03% inferior con respecto a la meta programada para el trimestre en comento.  Asimismo, se logró un cumplimiento acumulado del 87.80% con respecto a los programado al presente trimestre. La meta programada no se alcanzó, en virtud de que al cierre del segundo trimestre del año en curso no se encontraban en operación en las entidades federativas las 133 Unidades Médicas Móviles adquiridas a fines del 2012, debido a que no se cuenta con los recursos presupuestales  necesarios, mismos que están en proceso de negociación, lo cual impactó en el logro alcanzado. Efecto: El avance alcanzado refleja que no se logró mantener para la operación del programa en las entidades federativas, a las Unidades Médicas Móviles en operación y totalmente equipadas con equipo itinerante completo y capacitado, programadas para el trimestre en comento, con las cuales se proporcionan los servicios de salud a la población que habita en las localidades objetivo del programa, a través de las Unidades Médicas Móviles que otorgan a la población que habita en las localidades objetivo del programa, los servicios señalados en el Catálogo Universal de Servicios Esenciales de Salud (CAUSES), que no requieren hospitalización, complementando esos servicios con la referencia y contrarreferencia, cuando se requiere la atención de la población objetivo en Unidades de Salud fijas, lo cual impacta en la prestación de los servicios que se proporcionan a la población objetivo del programa. No lograr la meta implica que se atendió a un menor número de la población objetivo del programa. Otros Motivos:</t>
    </r>
  </si>
  <si>
    <r>
      <t xml:space="preserve">Porcentaje de niños menores de cinco años en control nutricional del programa
</t>
    </r>
    <r>
      <rPr>
        <sz val="10"/>
        <rFont val="Soberana Sans"/>
        <family val="3"/>
      </rPr>
      <t xml:space="preserve"> Causa : Este indicador se programó para reportar avances con periodicidad trimestral. Este indicador es de nueva creación y está relacionado con el Sistema Nacional para la Cruzada contra el Hambre. Al cierre del trimestre que se reporta se alcanzó el 82.72%, 0.58% superior con respecto a lo programado para el periodo en comento, debido a que se atendió a un mayor número de niños menores de 5 años en control nutricional del programa con respecto a lo planeado. Asimismo, se logró un cumplimiento acumulado del 100.71%, con respecto a lo programado para el trimestre en comento. Cabe mencionar, que los datos derivan de la información correspondiente al cierre del quinto mes del presente año, en virtud de que los datos de cierre del trimestre en comento se obtendrán a fines de julio del 2013, según datos que proporcionen las entidades federativas. Al cierre del periodo en comento se encuentran en proceso de modificación las Reglas de Operación del Programa para 2013, en las que se incluirán los datos de este indicador. Las modificaciones derivan de las mejoras a la matriz de indicadores del programa realizadas en marzo del año en curso.    Efecto: A través de las Unidades Médicas Móviles se proporcionan servicios de Salud a la población que habita en las localidades objetivo del programa. Con respecto a los servicios que se proporcionan a la población de niños menores de cinco años, el programa contribuirá en la eliminación de la desnutrición infantil aguda y en mejorar las condiciones de peso y talla de la niñez en áreas responsabilidad del programa, incrementando las acciones para establecer el control nutricional de niños menores de cinco años.    Otros Motivos:Las metas programadas por trimestre se registrarán según indicaciones de la SHCP, posterior al registro de avances del primer trimestre como sigue:       1er Trimestre: (110,000/140,000)*100= 78.57%;       2do Trimestre: (115,000/140,000)*100 = 82.14%;       3er Trimestre: (120,000/140,000)*100 = 85.71%;       4to Trimestre: (126,000/140,000)*100 = 90.00%       </t>
    </r>
  </si>
  <si>
    <t>S201</t>
  </si>
  <si>
    <t>Seguro Médico Siglo XXI</t>
  </si>
  <si>
    <t>U00-Comisión Nacional de Protección Social en Salud</t>
  </si>
  <si>
    <t>5 - Protección Social en Salud</t>
  </si>
  <si>
    <t>22 - Reforma financiera consolidada con acceso universal a los servicios de salud a la persona</t>
  </si>
  <si>
    <t>Contribuir a la disminución del empobrecimiento por motivos de salud mediante el aseguramiento médico universal de los niños sin seguridad social nacidos a partir del 1º de diciembre de 2006</t>
  </si>
  <si>
    <r>
      <t>Porcentaje del gasto de bolsillo en salud de los hogares</t>
    </r>
    <r>
      <rPr>
        <i/>
        <sz val="10"/>
        <color indexed="30"/>
        <rFont val="Soberana Sans"/>
        <family val="3"/>
      </rPr>
      <t xml:space="preserve">
</t>
    </r>
  </si>
  <si>
    <t>(Gasto de bolsillo en salud de los hogares)/(Gasto total en salud) x 100</t>
  </si>
  <si>
    <t>Estratégico-Eficacia-Bianual</t>
  </si>
  <si>
    <t xml:space="preserve">La población menor de 5 años nacida a partir del 1 de diciembre de 2006 y sin seguridad social, cuenta con esquema de aseguramiento en salud con cobertura amplia </t>
  </si>
  <si>
    <r>
      <t>Porcentaje de avance de aseguramiento de la población objetivo</t>
    </r>
    <r>
      <rPr>
        <i/>
        <sz val="10"/>
        <color indexed="30"/>
        <rFont val="Soberana Sans"/>
        <family val="3"/>
      </rPr>
      <t xml:space="preserve">
</t>
    </r>
  </si>
  <si>
    <t>(Número de niños menores de cinco años afiliados en el Seguro Médico para una Nueva Generación / número de niños menores de cinco años sin seguridad social) x 100</t>
  </si>
  <si>
    <t>A Acceso de los niños afiliados a los servicios de salud sin incurrir en gastos en el momento de su atención</t>
  </si>
  <si>
    <r>
      <t xml:space="preserve">Porcentaje de niños con acceso a las intervenciones financiadas por la cápita adicional </t>
    </r>
    <r>
      <rPr>
        <i/>
        <sz val="10"/>
        <color indexed="30"/>
        <rFont val="Soberana Sans"/>
        <family val="3"/>
      </rPr>
      <t xml:space="preserve">
</t>
    </r>
  </si>
  <si>
    <t>(Número de cápitas transferidas en el periodo)/(Número de niños nuevos programados a afiliarse en el año) x 100</t>
  </si>
  <si>
    <t>Gestión-Eficacia-Semestral</t>
  </si>
  <si>
    <t>A 1 Afiliación de los menores de 5 años nacidos sin seguridad social a partir del 1 de diciembre de 2006 con acceso a los servicios de salud</t>
  </si>
  <si>
    <r>
      <t>Niños afiliados al Seguro Médico Siglo XXI</t>
    </r>
    <r>
      <rPr>
        <i/>
        <sz val="10"/>
        <color indexed="30"/>
        <rFont val="Soberana Sans"/>
        <family val="3"/>
      </rPr>
      <t xml:space="preserve">
Indicador Seleccionado</t>
    </r>
  </si>
  <si>
    <t>(Niños afiliados en el Seguro Médico para una Nueva Generación en el periodo / Niños programados a afiliar al Seguro Médico para una Nueva Generación en el mismo periodo) x100</t>
  </si>
  <si>
    <r>
      <t xml:space="preserve">Niños afiliados al Seguro Médico Siglo XXI con acceso a los servicios de salud </t>
    </r>
    <r>
      <rPr>
        <i/>
        <sz val="10"/>
        <color indexed="30"/>
        <rFont val="Soberana Sans"/>
        <family val="3"/>
      </rPr>
      <t xml:space="preserve">
Indicador Seleccionado</t>
    </r>
  </si>
  <si>
    <t>(Número de casos de niños beneficiados por el Seguro Médico Siglo XXI en el periodo / Número de casos de niños beneficiados por el Seguro Médico Siglo XXI en el mismo periodo del año anterior) x100</t>
  </si>
  <si>
    <r>
      <t xml:space="preserve">Porcentaje de niños con acceso a las intervenciones financiadas por la cápita adicional 
</t>
    </r>
    <r>
      <rPr>
        <sz val="10"/>
        <rFont val="Soberana Sans"/>
        <family val="3"/>
      </rPr>
      <t xml:space="preserve"> Causa : Niños beneficiarios del Programa que reciben la cápita adicional, al incorporarse en familias sin afiliación al Sistema. Se supera la meta, debido a un mayor porcentaje de niños afiliados al Sistema tanto en familias ya afiliadas como en nuevas.  Efecto: Esta cápita es para apoyar la sobredemanda de servicios en las unidades de primer nivel, ocasionado por la incorporación de nuevas familias al sistema y de esta forma lograr que los menores reciban servicios médicos en beneficio de sus condiciones de salud. Otros Motivos:</t>
    </r>
  </si>
  <si>
    <r>
      <t xml:space="preserve">Niños afiliados al Seguro Médico Siglo XXI
</t>
    </r>
    <r>
      <rPr>
        <sz val="10"/>
        <rFont val="Soberana Sans"/>
        <family val="3"/>
      </rPr>
      <t xml:space="preserve"> Causa : El cumplimiento y superación de la meta depende en gran medida de las campañas de afiliación que realizan las entidades federativas, así como la voluntad de los padres para afiliarlos, para que los menores reciban los beneficios del Programa y los del Seguro Popular. Son niños menores de 5 años de edad, que han sido afiliados al Sistema de Protección Social en Salud y reciben adicionalmente los beneficios del Programa Seguro Médico Siglo XXI (SMSXXI).  Efecto: Este número de niños y el cumplimiento de la meta indica que se producen las condiciones de acceso a la salud mediante el financiamiento de los servicios médicos a los menores de 5 años. Otros Motivos:</t>
    </r>
  </si>
  <si>
    <r>
      <t xml:space="preserve">Niños afiliados al Seguro Médico Siglo XXI con acceso a los servicios de salud 
</t>
    </r>
    <r>
      <rPr>
        <sz val="10"/>
        <rFont val="Soberana Sans"/>
        <family val="3"/>
      </rPr>
      <t xml:space="preserve"> Causa : El comportamiento del indicador, se debe a que Niños beneficiarios del Programa Seguro Médico Siglo XXI (SMSXXI), han recibido atención de segundo y tercer nivel de atención en los hospitales que forman parte de la red de prestadores del Programa, adicional a lo cubierto por el Sistema de Protección Social en Salud para este grupo de edad. Aunque todavía son datos preliminares, ya que las Reglas de Operación del Programa fueron publicadas el 28 de febrero del 2013, fecha en la que se inicia el registro de los casos correspondientes en el Sistema Seguro Médico Siglo XXI, el cual está en línea; en este momento las unidades médicas aún no reportan la totalidad de los casos correspondientes al segundo trimestre de 2013, y los estados aún no hacen la validación correspondiente. Sin embargo ya se cubre la meta programada. Efecto: Este número de casos de niños afiliados recibiendo a los servicios de salud indica que se cumple con el proporcionar acceso a la salud mediante el financiamiento de los servicios médicos a los menores de 5 años y en incidir en el mejoramiento de sus condiciones de vida. Otros Motivos:</t>
    </r>
  </si>
  <si>
    <t>S202</t>
  </si>
  <si>
    <t>Sistema Integral de Calidad en Salud</t>
  </si>
  <si>
    <t>610-Dirección General de Calidad y Educación en Salud</t>
  </si>
  <si>
    <t>Implementar un Sistema Integral de Calidad en Salud que contribuya a la calidad técnica y percibida en los servicios públicos de salud.</t>
  </si>
  <si>
    <r>
      <t>Porcentaje de usuarios satisfechos con la calidad de los servicios del sector</t>
    </r>
    <r>
      <rPr>
        <i/>
        <sz val="10"/>
        <color indexed="30"/>
        <rFont val="Soberana Sans"/>
        <family val="3"/>
      </rPr>
      <t xml:space="preserve">
</t>
    </r>
  </si>
  <si>
    <t xml:space="preserve">NS= (S / E) * 100, NS=  Porcentaje de usuarios que se manifiestan satisfechos con la calidad de los servicios de salud, S= Número de usuarios que se manifiestan satisfechos con la calidad de los servicios de salud,  E= Número de usuarios encuestados </t>
  </si>
  <si>
    <t>Estratégico-Calidad-Anual</t>
  </si>
  <si>
    <t>El Sistema Integral de Calidad en Salud (SICALIDAD) esta implantado en las unidades médicas del sector salud y logra contribuir a la calidad técnica y percibida en los servicios públicos de salud</t>
  </si>
  <si>
    <r>
      <t>Porcentaje de unidades médicas asociadas a algún proyecto del programa Sistema Integral de Calidad en Salud del Sector</t>
    </r>
    <r>
      <rPr>
        <i/>
        <sz val="10"/>
        <color indexed="30"/>
        <rFont val="Soberana Sans"/>
        <family val="3"/>
      </rPr>
      <t xml:space="preserve">
</t>
    </r>
  </si>
  <si>
    <t>PU= (u / TU) * 100, PU=  Porcentaje de unidades asociadas a algún proyecto del Sistema Integral de Calidad en Salud, u= Número de unidades asociadas a algún proyecto del Sistema Integral de Calidad en Salud, TU= Total de unidades del Sector Salud</t>
  </si>
  <si>
    <r>
      <t>Hospitales del sector salud de 60 camas o más aplican el Modelo de Gestión de riesgos para la Prevención y Reducción de la Infección Nosocomial</t>
    </r>
    <r>
      <rPr>
        <i/>
        <sz val="10"/>
        <color indexed="30"/>
        <rFont val="Soberana Sans"/>
        <family val="3"/>
      </rPr>
      <t xml:space="preserve">
</t>
    </r>
  </si>
  <si>
    <t xml:space="preserve">PH= (h/ TH) * 100, PH= Porcentaje de hospitales del sector salud de 60 camas o más que aplican el proyecto de prevención y reducción de la infección nosocomial, h= Número de hospitales del sector salud de 60 camas o más que aplican el proyecto de prevención y reducción de la infección nosocomial, TH= Total de hospitales del sector salud de 60 camas o más     </t>
  </si>
  <si>
    <r>
      <t>Hospitales públicos de 60 camas o más asociados al proyecto de Seguridad del Paciente</t>
    </r>
    <r>
      <rPr>
        <i/>
        <sz val="10"/>
        <color indexed="30"/>
        <rFont val="Soberana Sans"/>
        <family val="3"/>
      </rPr>
      <t xml:space="preserve">
Indicador Seleccionado</t>
    </r>
  </si>
  <si>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</si>
  <si>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A Fortalecer que los usuarios de los servicios de salud a través de aval ciudadano y de las encuestas de satisfacción, están participando y estan considerados para la toma de decisiones, para la mejora de la calidad percibida de los servicios de salud. (usuarios)</t>
  </si>
  <si>
    <r>
      <t xml:space="preserve">Porcentaje de cumplimiento de las cartas compromiso, por las unidades con el aval ciudadano </t>
    </r>
    <r>
      <rPr>
        <i/>
        <sz val="10"/>
        <color indexed="30"/>
        <rFont val="Soberana Sans"/>
        <family val="3"/>
      </rPr>
      <t xml:space="preserve">
</t>
    </r>
  </si>
  <si>
    <t>PS= (S / E) * 100, PS= Porcentaje de cartas compromiso cumplidas por las unidades médicas, S= Número de cartas compromiso atendidas, E= Total de cartas compromiso firmadas y entregadas al aval ciudadano</t>
  </si>
  <si>
    <t>B Los establecimientos de salud que están acreditadas, mejoran la calidad técnica</t>
  </si>
  <si>
    <r>
      <t>Porcentaje de unidades de salud acreditadas que prestan servicios al Sistema de Protección Social en Salud.</t>
    </r>
    <r>
      <rPr>
        <i/>
        <sz val="10"/>
        <color indexed="30"/>
        <rFont val="Soberana Sans"/>
        <family val="3"/>
      </rPr>
      <t xml:space="preserve">
</t>
    </r>
  </si>
  <si>
    <t>PU= (u / U) * 100, PU= Porcentaje de unidades acreditadas, u= Número de unidades acreditadas, U= Total de unidades inscritas en el Sistema de Protección Social en Salud</t>
  </si>
  <si>
    <r>
      <t>Porcentaje de jurisdiciones/delegaciones con Modelo de Implantación de Guías de Práctica clínica</t>
    </r>
    <r>
      <rPr>
        <i/>
        <sz val="10"/>
        <color indexed="30"/>
        <rFont val="Soberana Sans"/>
        <family val="3"/>
      </rPr>
      <t xml:space="preserve">
</t>
    </r>
  </si>
  <si>
    <t>PC=(c/pa)*100, PC= Porcentaje de Jurisdicciones/delegaciones con modelo de implementación de guías de Práctica Clínica, c= número de juridisciones/delegaciones con modelo de implementación de Guías de Práctica Clínica, pa= total de jurisdicciones/delegaciones</t>
  </si>
  <si>
    <t>A 1 Fortalecer y consolidar la figura de Aval Ciudadano para construir ciudadanía en el Sistema Nacional de Salud.</t>
  </si>
  <si>
    <r>
      <t>Porcentaje de Unidades médicas que incluyen la figura de Aval Ciudadano</t>
    </r>
    <r>
      <rPr>
        <i/>
        <sz val="10"/>
        <color indexed="30"/>
        <rFont val="Soberana Sans"/>
        <family val="3"/>
      </rPr>
      <t xml:space="preserve">
</t>
    </r>
  </si>
  <si>
    <t>PU= (u/ U) * 100, PU= Porcentaje de unidades acreditadas que cuentan con Aval Ciudadano operando , u= número de unidades médicas acreditadas que cuentan con Aval Ciudadano operando, U= Total de unidades acreditadas.</t>
  </si>
  <si>
    <t>B 2 Financiamiento de proyectos de mejora de calidad y capacitación en calidad en las entidades federativas</t>
  </si>
  <si>
    <r>
      <t>Porcentaje del Ejercicio presupuestal del programa Sistema Integral de Calidad en Salud (SICALIDAD) para financiamientos y reconocimiento de las unidades médicas</t>
    </r>
    <r>
      <rPr>
        <i/>
        <sz val="10"/>
        <color indexed="30"/>
        <rFont val="Soberana Sans"/>
        <family val="3"/>
      </rPr>
      <t xml:space="preserve">
</t>
    </r>
  </si>
  <si>
    <t>PP= (PE / PA) * 100, PP= Porcentaje de presupuesto ejercido para la mejora de los servicios de salud en el año, PE= Presupuesto ejercido para la mejora de los servicios de salud en el año, PA= Total del presupuesto asignado modificado</t>
  </si>
  <si>
    <t>Gestión-Economía-Anual</t>
  </si>
  <si>
    <t>B 3 Apoyar financieramente a las unidades médicas que presentan compromisos de calidad en acuerdos de gestión con proyectos de mejora</t>
  </si>
  <si>
    <r>
      <t>Porcentaje de apoyos financieros implementados</t>
    </r>
    <r>
      <rPr>
        <i/>
        <sz val="10"/>
        <color indexed="30"/>
        <rFont val="Soberana Sans"/>
        <family val="3"/>
      </rPr>
      <t xml:space="preserve">
</t>
    </r>
  </si>
  <si>
    <t>PR= (Re/ P) * 100, PR=  Porcentaje apoyos financieros implementados, Re= No. de apoyos financieros implementados, P= No. de apoyos financieros acordados.</t>
  </si>
  <si>
    <t>Gestión-Calidad-Semestral</t>
  </si>
  <si>
    <r>
      <t xml:space="preserve">Hospitales del sector salud de 60 camas o más aplican el Modelo de Gestión de riesgos para la Prevención y Reducción de la Infección Nosocomial
</t>
    </r>
    <r>
      <rPr>
        <sz val="10"/>
        <rFont val="Soberana Sans"/>
        <family val="3"/>
      </rPr>
      <t xml:space="preserve"> Causa : Se han reforzado las actividades de capacitación de las unidades medicas de los estados de Morelos e Hidalgo en el marco de las capacitaciones del sistema INDICAS, y por parte de los cursos de prevencion y reducción de la infeccion nosocomial hemos llegado a 46 cursos en todo el pais, llegando a 3387 profesionales de la salud capacitados en el manejo de las cédulas PIN-1 y PIN-2. Efecto: Mediante la aplicación de la cédula de identificación de riesgos de infecciones en los hospitales públicos, se establecen acciones que permite disminuir la tasa de infecciones nosocomiales, lo cual incrementa la seguridad del paciente y la efectividad de los servicios de salud. Otros Motivos:</t>
    </r>
  </si>
  <si>
    <r>
      <t xml:space="preserve">Hospitales públicos de 60 camas o más asociados al proyecto de Seguridad del Paciente
</t>
    </r>
    <r>
      <rPr>
        <sz val="10"/>
        <rFont val="Soberana Sans"/>
        <family val="3"/>
      </rPr>
      <t xml:space="preserve"> Causa : Se continúan difundiendo acciones para la correcta higiene de manos en los profesionales de la salud, la aplicación de la lista de verificación antes, durante y después de la realización de un proceso quirúrgico y   la correcta aplicación de los catéteres venosos centrales. Así mismo se realizó asesoría técnica para desarrollar un sistema de notificación de eventos adversos en 5 hospitales generales de la Secretaría de Salud de Tlaxcala.  Se ha participado en el grupo intersectorial para la integración de indicadores de seguridad del paciente, así como de la homologación de categorías para el reporte de eventos adversos a nivel nacional, contribuyendo a la implementación de planes de mejora en los hospitales de 60 camas y más. Efecto: Se han reforzado las prácticas de seguridad del paciente en los hospitales adheridos al Programa Nacional de Seguridad del Paciente para contribuir a la prevención de eventos adversos y disminuir el posible daño a los pacientes durante el proceso de atención. Otros Motivos:</t>
    </r>
  </si>
  <si>
    <r>
      <t xml:space="preserve">Porcentaje de cumplimiento de las cartas compromiso, por las unidades con el aval ciudadano 
</t>
    </r>
    <r>
      <rPr>
        <sz val="10"/>
        <rFont val="Soberana Sans"/>
        <family val="3"/>
      </rPr>
      <t xml:space="preserve"> Causa : Para alcanzar y superar la meta, Se han enviado oficios a los responsables estatales de calidad y los responsables estatales de aval ciudadano exhortando al cumplimiento de la castas compromisos y solicitando estrategias para lograrlo. Haciendo conciencia en los profesionales de la salud que los avales ciudadanos seguirán apoyando voluntariamente a la mejora de las unidades médicas en la medida en que sus compromisos se cumplan. Para el segundo trimestre del año se estimaba que se hubieran firmado al menos 62,000 cartas compromiso con los avales ciudadanos, sin embargo, la cifra real de este trimestre es de 62,164 y esta cifra se incrementará a lo largo del año, por lo que el denominador se ajusta en cada trimestre. Efecto: El aval ciudadano vigila el cumplimiento de los derechos de los pacientes en las unidades médicas mediante la aplicación de encuestas y realiza sugerencias para mejorar la atención a los pacientes. Las sugerencias del aval son tomadas en cuenta por los directivos de las unidades médicas y es cuando firman la carta compromiso para mejorar la calidad de los servicios. Estas acciones permiten a las unidades médicas mejorar y además dan confianza al aval ciudadano el cual se compromete más con la unidad médica y con la ciudadanía. El cumplimiento de las cartas compromiso permite recuperar la confianza de la ciudadanía en los servicios de salud. Otros Motivos:</t>
    </r>
  </si>
  <si>
    <r>
      <t xml:space="preserve">Porcentaje de unidades de salud acreditadas que prestan servicios al Sistema de Protección Social en Salud.
</t>
    </r>
    <r>
      <rPr>
        <sz val="10"/>
        <rFont val="Soberana Sans"/>
        <family val="3"/>
      </rPr>
      <t xml:space="preserve"> Causa :  En el segundo trimestre del año, de acuerdo al plan nacional de acreditación que envía cada una de las áreas de salud de las entidades federativas, no se pudo realizar la visita de acreditación a 63 unidades médicas y otras no pasaron el dictamen debido principalmente a fallas en la infraestructura y a la falta de equipamiento y personal, así como a falta de recursos para financiar los viáticos en  las visitas de acreditación, principalmente en los estados de Baja California Sur, Guerrero, Puebla y Tamaulipas. Efecto: El proceso de acreditación es una evaluación que se realiza a las unidades médicas para verificar que cumplan con los requisitos mínimos de calidad en los procesos, las instalaciones, los insumos y el personal para dar un buen servicio a los usuarios del seguro popular, si no se acreditan las unidades médicas no se tiene certeza del nivel de calidad con la cual se otorgan los servicios de salud. La acreditación debe favorecer la estrategia no solo de un servicio universal para la población, sino el otorgamiento de servicios de salud con calidad, calidez y con efectividad para los usuarios.  Otros Motivos:</t>
    </r>
  </si>
  <si>
    <r>
      <t xml:space="preserve">Porcentaje de jurisdiciones/delegaciones con Modelo de Implantación de Guías de Práctica clínica
</t>
    </r>
    <r>
      <rPr>
        <sz val="10"/>
        <rFont val="Soberana Sans"/>
        <family val="3"/>
      </rPr>
      <t xml:space="preserve"> Causa :   Se alcanzó la meta debido se instruyó a través de la Subsecretaría de Integración y Desarrollo del sector salud que en las unidades médicas se seleccionen los 10 temas de mayor demanda de atención en los servicios de Consulta Externa, Urgencias, Hospitalización y Unidades de Cuidados Intensivos para el fortalecimiento en el proceso de implantación de esa morbilidad. Efecto: Se ha mejorado la calidad técnica en la atención a los usuarios de los servicios de salud. Otros Motivos:</t>
    </r>
  </si>
  <si>
    <r>
      <t xml:space="preserve">Porcentaje de Unidades médicas que incluyen la figura de Aval Ciudadano
</t>
    </r>
    <r>
      <rPr>
        <sz val="10"/>
        <rFont val="Soberana Sans"/>
        <family val="3"/>
      </rPr>
      <t xml:space="preserve"> Causa : En el segundo trimestre del año no se monitoreó la calidad de los servicios de salud por parte de los avales ciudadanos en las unidades médicas acreditadas debido a la falta de motivación e incentivos a nivel estatal y federal hacia los avales ciudadanos para lograr que éstos realicen voluntariamente el monitoreo de la calidad en todas las unidades acreditadas. El denominador de 11803 son las unidades médicas que se tiene programado acreditar en el año 2013, pero al segundo trimestre solo se han acreditado 10,826 por ese motivo se modificó el denominador para este trimestre, el cual es acumulativo y se modifica en función del avance real de la acreditación Efecto: El aval ciudadano vigila el cumplimiento de los derechos de los pacientes en las unidades médicas mediante la aplicación de encuestas y realiza sugerencias para mejorar la atención a los pacientes. Cuando el monitoreo no se realiza no se cuenta con información sobre el trato recibido por los pacientes desde el punto de vista ciudadano y por lo tanto es posible que no se mejoren los procesos de atención desde la calidad percibida. Esto es importante para recuperar la confianza de la ciudadanía en los servicios de salud. Otros Motivos:</t>
    </r>
  </si>
  <si>
    <r>
      <t xml:space="preserve">Porcentaje de apoyos financieros implementados
</t>
    </r>
    <r>
      <rPr>
        <sz val="10"/>
        <rFont val="Soberana Sans"/>
        <family val="3"/>
      </rPr>
      <t xml:space="preserve"> Causa : Durante la convocatoria de proyectos a financiar se realizó una ampliación de plazo de un mes, por lo que a esta fecha se concluyó con la evaluación de los proyectos de financiamiento 2013, y se tiene programado emitir el dictamen en la primera semana de agosto y durante ese mes las transferencias de recursos. Por lo anterior, aun no se cuenta con la información de los apoyos financieros implementados. Efecto: No se ha mejorado la calidad de los servicios derivado de que no se han financiado los proyectos. Otros Motivos:</t>
    </r>
  </si>
  <si>
    <t>U005</t>
  </si>
  <si>
    <t>Seguro Popular</t>
  </si>
  <si>
    <t>Contribuir a evitar el empobrecimiento por motivos de salud, mediante el aseguramiento médico de la población que carece de seguridad social</t>
  </si>
  <si>
    <r>
      <t>Proporción del gasto de bolsillo en salud de los hogares</t>
    </r>
    <r>
      <rPr>
        <i/>
        <sz val="10"/>
        <color indexed="30"/>
        <rFont val="Soberana Sans"/>
        <family val="3"/>
      </rPr>
      <t xml:space="preserve">
</t>
    </r>
  </si>
  <si>
    <t>La población que carece de seguridad social cuenta con acceso a las intervenciones esenciales de prevención de enfermedades y atención médica curativa</t>
  </si>
  <si>
    <r>
      <t>Porcentaje de avance en el cumplimento de incorporación de personas al Seguro Popular</t>
    </r>
    <r>
      <rPr>
        <i/>
        <sz val="10"/>
        <color indexed="30"/>
        <rFont val="Soberana Sans"/>
        <family val="3"/>
      </rPr>
      <t xml:space="preserve">
Indicador Seleccionado</t>
    </r>
  </si>
  <si>
    <t>(Total de personas incorporadas en el año)/(Total de personas a incorporar en 2012) x 100</t>
  </si>
  <si>
    <t>A Acceso efectivo a los beneficios del Sistema de Protección Social en Salud</t>
  </si>
  <si>
    <r>
      <t>Acceso a beneficios del Sistema de Protección Social en Salud</t>
    </r>
    <r>
      <rPr>
        <i/>
        <sz val="10"/>
        <color indexed="30"/>
        <rFont val="Soberana Sans"/>
        <family val="3"/>
      </rPr>
      <t xml:space="preserve">
</t>
    </r>
  </si>
  <si>
    <t>(Número de consultas en el período) / (Total de personas afiliadas en el período)</t>
  </si>
  <si>
    <t>A 1 Transferencia de recursos a las entidades federativas</t>
  </si>
  <si>
    <r>
      <t>Cumplimiento en la transferencia de recursos calendarizados</t>
    </r>
    <r>
      <rPr>
        <i/>
        <sz val="10"/>
        <color indexed="30"/>
        <rFont val="Soberana Sans"/>
        <family val="3"/>
      </rPr>
      <t xml:space="preserve">
</t>
    </r>
  </si>
  <si>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</si>
  <si>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A 2 Personas nuevas incorporadas al Seguro Popular</t>
  </si>
  <si>
    <r>
      <t>Personas nuevas incorporadas al Seguro Popular</t>
    </r>
    <r>
      <rPr>
        <i/>
        <sz val="10"/>
        <color indexed="30"/>
        <rFont val="Soberana Sans"/>
        <family val="3"/>
      </rPr>
      <t xml:space="preserve">
Indicador Seleccionado</t>
    </r>
  </si>
  <si>
    <t>((Total de personas nuevas afiliadas en el año) / (Total de personas nuevas programadas para su afiliación en el año)) x 100</t>
  </si>
  <si>
    <t>A 3 Revisar la eficiencia en la  radicación de recursos del Fondo de Protección contra Gastos Catastróficos</t>
  </si>
  <si>
    <r>
      <t>Cumplimiento del tiempo empleado para el pago de casos validados del Fondo de Protección contra Gastos Catastróficos</t>
    </r>
    <r>
      <rPr>
        <i/>
        <sz val="10"/>
        <color indexed="30"/>
        <rFont val="Soberana Sans"/>
        <family val="3"/>
      </rPr>
      <t xml:space="preserve">
</t>
    </r>
  </si>
  <si>
    <t>(Número de casos pagados del Fondo de Protección contra Gastos Catastróficos dentro del tiempo promedio de pago)/(Número total de casos pagados) x 100</t>
  </si>
  <si>
    <t>A 4 Revisar la información enviada por las Entidades Federativas para la acreditación de la Aportación Solidaria Estatal</t>
  </si>
  <si>
    <r>
      <t>Cumplimiento en el tiempo empleado para revisar y notificar la situación del proceso de acreditación de la Aportación Solidaria Estatal a las Entidades Federativas</t>
    </r>
    <r>
      <rPr>
        <i/>
        <sz val="10"/>
        <color indexed="30"/>
        <rFont val="Soberana Sans"/>
        <family val="3"/>
      </rPr>
      <t xml:space="preserve">
</t>
    </r>
  </si>
  <si>
    <t>(Número de Estados a los que se les revisa y notifica la situación del proceso de  acreditación de la Aportación Solidaria Estatal  dentro de los 14 días establecidos)/(Total de Entidades Federativas) x 100</t>
  </si>
  <si>
    <r>
      <t xml:space="preserve">Acceso a beneficios del Sistema de Protección Social en Salud
</t>
    </r>
    <r>
      <rPr>
        <sz val="10"/>
        <rFont val="Soberana Sans"/>
        <family val="3"/>
      </rPr>
      <t xml:space="preserve"> Causa : El mantenimiento de la cobertura de los servicios de salud ha permitido cumplir y superar la meta conforme a lo programado. Efecto: El número de consultas médicas garantiza el acceso a los beneficios del Sistema de Protección Social en Salud (SPSS) conforme lo programado. Otros Motivos:</t>
    </r>
  </si>
  <si>
    <r>
      <t xml:space="preserve">Cumplimiento en la transferencia de recursos calendarizados
</t>
    </r>
    <r>
      <rPr>
        <sz val="10"/>
        <rFont val="Soberana Sans"/>
        <family val="3"/>
      </rPr>
      <t xml:space="preserve"> Causa : Los estados han avanzado en la acreditación de la Aportación Solidaria Estatal (ASE) del ejercicio, permitiendo de esta manera una mayor fluidez en la transferencia de los recursos federales calendarizados. Efecto: Las entidades federativas cuentan en tiempo con los recursos suficientes y necesarios para proporcionar la oferta de servicios de salud a los beneficiarios del Sistema de Protección Social en Salud.  Otros Motivos:</t>
    </r>
  </si>
  <si>
    <r>
      <t xml:space="preserve">Personas nuevas incorporadas al Seguro Popular
</t>
    </r>
    <r>
      <rPr>
        <sz val="10"/>
        <rFont val="Soberana Sans"/>
        <family val="3"/>
      </rPr>
      <t xml:space="preserve"> Causa : La afiliación programada en el Portal Aplicativo de la Secretaria de Hacienda para el primer semestre de 2013 es alcanzar el 33% de las 2,633,814 millones de personas nuevas a incorporar en el presente año. Este resultado se debe a que los recursos disponibles y los acuerdos calendarizados en el Anexo II del acuerdo de Coordinación, los cuales se realizan de conformidad con la dinámica poblacional, han generado una afiliación inicial de 490,039 personas. Efecto: No obstante el porcentaje del indicador alcanzado al mes de junio, se llevan conforme al calendario las acciones, a fin de alcanzar la meta programa en el Anexo II, por lo que se prevé que se alcance la meta registrada al final del año fiscal.   Otros Motivos:</t>
    </r>
  </si>
  <si>
    <r>
      <t xml:space="preserve">Cumplimiento del tiempo empleado para el pago de casos validados del Fondo de Protección contra Gastos Catastróficos
</t>
    </r>
    <r>
      <rPr>
        <sz val="10"/>
        <rFont val="Soberana Sans"/>
        <family val="3"/>
      </rPr>
      <t xml:space="preserve"> Causa : Se agiliza el pago de casos para cumplir con los tiempos de pago. Efecto: Mejor y pronta atención a los afiliados que utilizan el Fondo de Protección Contra Gastos Catastróficos.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</si>
</sst>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3"/>
    </font>
    <font>
      <b/>
      <sz val="12"/>
      <name val="Soberana Sans"/>
      <family val="3"/>
    </font>
    <font>
      <sz val="10"/>
      <name val="Soberana Sans"/>
      <family val="3"/>
    </font>
    <font>
      <b/>
      <sz val="14"/>
      <color indexed="23"/>
      <name val="Soberana Sans"/>
      <family val="3"/>
    </font>
    <font>
      <sz val="14"/>
      <name val="Soberana Sans"/>
      <family val="3"/>
    </font>
    <font>
      <b/>
      <sz val="16"/>
      <color indexed="23"/>
      <name val="Soberana Sans"/>
      <family val="3"/>
    </font>
    <font>
      <b/>
      <sz val="10"/>
      <color indexed="8"/>
      <name val="Soberana Sans"/>
      <family val="3"/>
    </font>
    <font>
      <sz val="10"/>
      <color indexed="8"/>
      <name val="Soberana Sans"/>
      <family val="3"/>
    </font>
    <font>
      <b/>
      <sz val="11"/>
      <name val="Soberana Sans"/>
      <family val="3"/>
    </font>
    <font>
      <b/>
      <sz val="11"/>
      <color indexed="8"/>
      <name val="Soberana Sans"/>
      <family val="3"/>
    </font>
    <font>
      <b/>
      <sz val="10"/>
      <color indexed="9"/>
      <name val="Soberana Sans"/>
      <family val="3"/>
    </font>
    <font>
      <sz val="10"/>
      <color indexed="9"/>
      <name val="Soberana Sans"/>
      <family val="3"/>
    </font>
    <font>
      <sz val="16"/>
      <name val="Soberana Sans"/>
      <family val="3"/>
    </font>
    <font>
      <b/>
      <sz val="28"/>
      <color indexed="8"/>
      <name val="Soberana Sans"/>
      <family val="3"/>
    </font>
    <font>
      <sz val="12"/>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0" fontId="20" fillId="0" borderId="0" xfId="0" applyFont="1" applyAlignment="1">
      <alignment vertical="top" wrapText="1"/>
    </xf>
    <xf numFmtId="0" fontId="20" fillId="0" borderId="0" xfId="0" applyNumberFormat="1" applyFont="1" applyFill="1" applyBorder="1" applyAlignment="1" applyProtection="1"/>
    <xf numFmtId="0" fontId="30" fillId="33" borderId="0" xfId="0" applyFont="1" applyFill="1" applyAlignment="1">
      <alignment horizontal="center" vertical="center" wrapText="1"/>
    </xf>
    <xf numFmtId="0" fontId="21" fillId="0" borderId="0" xfId="0" applyFont="1" applyFill="1" applyAlignment="1">
      <alignment vertical="center"/>
    </xf>
    <xf numFmtId="0" fontId="31" fillId="34" borderId="0" xfId="0" applyFont="1" applyFill="1" applyAlignment="1">
      <alignment horizontal="center" vertical="center" wrapText="1"/>
    </xf>
    <xf numFmtId="0" fontId="19" fillId="0" borderId="0" xfId="0" applyFont="1" applyAlignment="1">
      <alignment horizontal="center" vertical="center" wrapText="1"/>
    </xf>
    <xf numFmtId="0" fontId="32" fillId="0" borderId="0" xfId="0" applyFont="1" applyAlignment="1">
      <alignment horizontal="justify" vertical="top" wrapText="1"/>
    </xf>
    <xf numFmtId="0" fontId="22" fillId="33" borderId="0" xfId="0" applyFont="1" applyFill="1" applyAlignment="1">
      <alignment horizontal="center" vertical="center" wrapText="1"/>
    </xf>
    <xf numFmtId="0" fontId="23" fillId="34" borderId="0" xfId="0" applyFont="1" applyFill="1" applyAlignment="1">
      <alignment vertical="center"/>
    </xf>
    <xf numFmtId="0" fontId="20" fillId="0" borderId="0" xfId="0" applyFont="1" applyFill="1" applyAlignment="1">
      <alignment horizontal="center"/>
    </xf>
    <xf numFmtId="0" fontId="20" fillId="0" borderId="0" xfId="0" applyFont="1" applyAlignment="1">
      <alignment horizontal="center"/>
    </xf>
    <xf numFmtId="0" fontId="20" fillId="0" borderId="0" xfId="0" applyFont="1" applyFill="1"/>
    <xf numFmtId="0" fontId="24" fillId="35" borderId="10" xfId="0" applyFont="1" applyFill="1" applyBorder="1" applyAlignment="1">
      <alignment horizontal="centerContinuous" vertical="center"/>
    </xf>
    <xf numFmtId="0" fontId="25" fillId="35" borderId="11" xfId="0" applyFont="1" applyFill="1" applyBorder="1" applyAlignment="1">
      <alignment horizontal="centerContinuous" vertical="center"/>
    </xf>
    <xf numFmtId="0" fontId="25" fillId="35" borderId="11" xfId="0" applyFont="1" applyFill="1" applyBorder="1" applyAlignment="1">
      <alignment horizontal="centerContinuous" vertical="center" wrapText="1"/>
    </xf>
    <xf numFmtId="0" fontId="25"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6" fillId="0" borderId="0" xfId="0" applyFont="1" applyBorder="1" applyAlignment="1">
      <alignment horizontal="center" vertical="top" wrapText="1"/>
    </xf>
    <xf numFmtId="0" fontId="27" fillId="0" borderId="0" xfId="0" applyFont="1" applyBorder="1" applyAlignment="1">
      <alignment horizontal="justify" vertical="top" wrapText="1"/>
    </xf>
    <xf numFmtId="0" fontId="20" fillId="0" borderId="0" xfId="0" applyFont="1"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9" fillId="0" borderId="13" xfId="0" applyFont="1" applyBorder="1" applyAlignment="1">
      <alignment horizontal="center" vertical="top" wrapText="1"/>
    </xf>
    <xf numFmtId="0" fontId="19" fillId="0" borderId="0" xfId="0" applyFont="1" applyBorder="1" applyAlignment="1">
      <alignment horizontal="center" vertical="top" wrapText="1"/>
    </xf>
    <xf numFmtId="0" fontId="19" fillId="0" borderId="15" xfId="0" applyFont="1" applyBorder="1" applyAlignment="1">
      <alignment horizontal="center" vertical="top" wrapText="1"/>
    </xf>
    <xf numFmtId="0" fontId="18" fillId="0" borderId="16" xfId="0" applyFont="1" applyBorder="1" applyAlignment="1">
      <alignment horizontal="justify" vertical="top" wrapText="1"/>
    </xf>
    <xf numFmtId="0" fontId="20" fillId="0" borderId="17" xfId="0" applyFont="1" applyBorder="1" applyAlignment="1">
      <alignment horizontal="justify" vertical="top" wrapText="1"/>
    </xf>
    <xf numFmtId="0" fontId="18" fillId="0" borderId="17" xfId="0" applyFont="1" applyBorder="1" applyAlignment="1">
      <alignment horizontal="right" vertical="top" wrapText="1"/>
    </xf>
    <xf numFmtId="0" fontId="20" fillId="0" borderId="17" xfId="0" applyFont="1" applyBorder="1" applyAlignment="1">
      <alignment vertical="top" wrapText="1"/>
    </xf>
    <xf numFmtId="0" fontId="18" fillId="0" borderId="17" xfId="0" applyFont="1" applyBorder="1" applyAlignment="1">
      <alignment vertical="top" wrapText="1"/>
    </xf>
    <xf numFmtId="0" fontId="20" fillId="0" borderId="18" xfId="0" applyFont="1" applyBorder="1" applyAlignment="1">
      <alignment horizontal="justify" vertical="top" wrapText="1"/>
    </xf>
    <xf numFmtId="0" fontId="18" fillId="36" borderId="0" xfId="0" applyFont="1" applyFill="1" applyBorder="1" applyAlignment="1">
      <alignment horizontal="center" vertical="center" wrapText="1"/>
    </xf>
    <xf numFmtId="0" fontId="18" fillId="36" borderId="19"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0" borderId="39" xfId="0" applyFont="1" applyFill="1" applyBorder="1" applyAlignment="1">
      <alignment vertical="top" wrapText="1"/>
    </xf>
    <xf numFmtId="0" fontId="20" fillId="0" borderId="40" xfId="0" applyFont="1" applyFill="1" applyBorder="1" applyAlignment="1">
      <alignment horizontal="justify" vertical="top" wrapText="1"/>
    </xf>
    <xf numFmtId="4" fontId="20" fillId="0" borderId="40" xfId="0" applyNumberFormat="1" applyFont="1" applyBorder="1" applyAlignment="1">
      <alignment horizontal="right" vertical="top" wrapText="1"/>
    </xf>
    <xf numFmtId="168" fontId="20" fillId="0" borderId="41" xfId="0" applyNumberFormat="1" applyFont="1" applyBorder="1" applyAlignment="1">
      <alignment horizontal="right" vertical="top" wrapText="1"/>
    </xf>
    <xf numFmtId="0" fontId="18" fillId="0" borderId="42" xfId="0" applyFont="1" applyFill="1" applyBorder="1" applyAlignment="1">
      <alignment vertical="top" wrapText="1"/>
    </xf>
    <xf numFmtId="0" fontId="20"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0" fillId="0" borderId="44" xfId="0" applyNumberFormat="1" applyFont="1" applyBorder="1" applyAlignment="1">
      <alignment horizontal="right" vertical="top" wrapText="1"/>
    </xf>
    <xf numFmtId="3" fontId="20" fillId="0" borderId="0" xfId="0" applyNumberFormat="1" applyFont="1" applyAlignment="1">
      <alignment vertical="top" wrapText="1"/>
    </xf>
    <xf numFmtId="0" fontId="28" fillId="36" borderId="45" xfId="0" applyFont="1" applyFill="1" applyBorder="1" applyAlignment="1">
      <alignment horizontal="centerContinuous" vertical="center"/>
    </xf>
    <xf numFmtId="0" fontId="29" fillId="36" borderId="14" xfId="0" applyFont="1" applyFill="1" applyBorder="1" applyAlignment="1">
      <alignment horizontal="centerContinuous" vertical="center"/>
    </xf>
    <xf numFmtId="0" fontId="29"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8" fillId="36" borderId="47" xfId="0" applyFont="1" applyFill="1" applyBorder="1" applyAlignment="1">
      <alignment horizontal="centerContinuous" vertical="center"/>
    </xf>
    <xf numFmtId="0" fontId="29" fillId="36" borderId="48" xfId="0" applyFont="1" applyFill="1" applyBorder="1" applyAlignment="1">
      <alignment horizontal="centerContinuous" vertical="center"/>
    </xf>
    <xf numFmtId="0" fontId="29"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20" fillId="0" borderId="52" xfId="0" applyFont="1" applyBorder="1" applyAlignment="1">
      <alignment vertical="top" wrapText="1"/>
    </xf>
    <xf numFmtId="4" fontId="20" fillId="0" borderId="52" xfId="0" applyNumberFormat="1" applyFont="1" applyBorder="1" applyAlignment="1">
      <alignment vertical="top" wrapText="1"/>
    </xf>
    <xf numFmtId="168" fontId="20" fillId="0" borderId="52" xfId="0" applyNumberFormat="1" applyFont="1" applyFill="1" applyBorder="1" applyAlignment="1">
      <alignment horizontal="right" vertical="top" wrapText="1"/>
    </xf>
    <xf numFmtId="168" fontId="20"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20" fillId="0" borderId="55" xfId="0" applyFont="1" applyBorder="1" applyAlignment="1">
      <alignment vertical="top" wrapText="1"/>
    </xf>
    <xf numFmtId="4" fontId="20" fillId="0" borderId="55" xfId="0" applyNumberFormat="1" applyFon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B1:AD89"/>
  <sheetViews>
    <sheetView tabSelected="1" view="pageBreakPreview" zoomScale="80" zoomScaleNormal="80" zoomScaleSheetLayoutView="80" workbookViewId="0">
      <selection activeCell="D50" sqref="D50:AB84"/>
    </sheetView>
  </sheetViews>
  <sheetFormatPr baseColWidth="10" defaultColWidth="5.7109375" defaultRowHeight="12.75" x14ac:dyDescent="0.5"/>
  <cols>
    <col min="1" max="1" width="4" style="1" customWidth="1"/>
    <col min="2" max="16384" width="5.710937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50"/>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79.5" customHeight="1" thickTop="1" x14ac:dyDescent="0.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59.2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1"/>
      <c r="S6" s="32" t="s">
        <v>23</v>
      </c>
      <c r="T6" s="29" t="s">
        <v>24</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75" customHeight="1" thickTop="1" thickBot="1" x14ac:dyDescent="0.55000000000000004">
      <c r="B11" s="58" t="s">
        <v>39</v>
      </c>
      <c r="C11" s="59" t="s">
        <v>40</v>
      </c>
      <c r="D11" s="59"/>
      <c r="E11" s="59"/>
      <c r="F11" s="59"/>
      <c r="G11" s="59"/>
      <c r="H11" s="59"/>
      <c r="I11" s="59" t="s">
        <v>41</v>
      </c>
      <c r="J11" s="59"/>
      <c r="K11" s="59"/>
      <c r="L11" s="59" t="s">
        <v>42</v>
      </c>
      <c r="M11" s="59"/>
      <c r="N11" s="59"/>
      <c r="O11" s="59"/>
      <c r="P11" s="60" t="s">
        <v>43</v>
      </c>
      <c r="Q11" s="60" t="s">
        <v>44</v>
      </c>
      <c r="R11" s="60">
        <v>6.5</v>
      </c>
      <c r="S11" s="60" t="s">
        <v>45</v>
      </c>
      <c r="T11" s="60" t="s">
        <v>45</v>
      </c>
      <c r="U11" s="61" t="str">
        <f>IF(ISERR(T11/S11*100),"N/A",T11/S11*100)</f>
        <v>N/A</v>
      </c>
    </row>
    <row r="12" spans="1:34" ht="90.75" customHeight="1" thickTop="1" x14ac:dyDescent="0.5">
      <c r="B12" s="58" t="s">
        <v>46</v>
      </c>
      <c r="C12" s="59" t="s">
        <v>47</v>
      </c>
      <c r="D12" s="59"/>
      <c r="E12" s="59"/>
      <c r="F12" s="59"/>
      <c r="G12" s="59"/>
      <c r="H12" s="59"/>
      <c r="I12" s="59" t="s">
        <v>48</v>
      </c>
      <c r="J12" s="59"/>
      <c r="K12" s="59"/>
      <c r="L12" s="59" t="s">
        <v>49</v>
      </c>
      <c r="M12" s="59"/>
      <c r="N12" s="59"/>
      <c r="O12" s="59"/>
      <c r="P12" s="60" t="s">
        <v>50</v>
      </c>
      <c r="Q12" s="60" t="s">
        <v>51</v>
      </c>
      <c r="R12" s="60">
        <v>4.7</v>
      </c>
      <c r="S12" s="60">
        <v>4.7</v>
      </c>
      <c r="T12" s="60">
        <v>4.5</v>
      </c>
      <c r="U12" s="61">
        <f>IF(ISERR((S12-T12)*100/S12+100),"N/A",(S12-T12)*100/S12+100)</f>
        <v>104.25531914893617</v>
      </c>
    </row>
    <row r="13" spans="1:34" ht="91.5" customHeight="1" x14ac:dyDescent="0.5">
      <c r="B13" s="62" t="s">
        <v>52</v>
      </c>
      <c r="C13" s="63" t="s">
        <v>52</v>
      </c>
      <c r="D13" s="63"/>
      <c r="E13" s="63"/>
      <c r="F13" s="63"/>
      <c r="G13" s="63"/>
      <c r="H13" s="63"/>
      <c r="I13" s="63" t="s">
        <v>53</v>
      </c>
      <c r="J13" s="63"/>
      <c r="K13" s="63"/>
      <c r="L13" s="63" t="s">
        <v>54</v>
      </c>
      <c r="M13" s="63"/>
      <c r="N13" s="63"/>
      <c r="O13" s="63"/>
      <c r="P13" s="64" t="s">
        <v>43</v>
      </c>
      <c r="Q13" s="64" t="s">
        <v>55</v>
      </c>
      <c r="R13" s="64">
        <v>92.6</v>
      </c>
      <c r="S13" s="64">
        <v>92.4</v>
      </c>
      <c r="T13" s="64">
        <v>93</v>
      </c>
      <c r="U13" s="65">
        <f t="shared" ref="U13:U27" si="0">IF(ISERR(T13/S13*100),"N/A",T13/S13*100)</f>
        <v>100.64935064935064</v>
      </c>
    </row>
    <row r="14" spans="1:34" ht="75" customHeight="1" thickBot="1" x14ac:dyDescent="0.55000000000000004">
      <c r="B14" s="62" t="s">
        <v>52</v>
      </c>
      <c r="C14" s="63" t="s">
        <v>52</v>
      </c>
      <c r="D14" s="63"/>
      <c r="E14" s="63"/>
      <c r="F14" s="63"/>
      <c r="G14" s="63"/>
      <c r="H14" s="63"/>
      <c r="I14" s="63" t="s">
        <v>56</v>
      </c>
      <c r="J14" s="63"/>
      <c r="K14" s="63"/>
      <c r="L14" s="63" t="s">
        <v>57</v>
      </c>
      <c r="M14" s="63"/>
      <c r="N14" s="63"/>
      <c r="O14" s="63"/>
      <c r="P14" s="64" t="s">
        <v>43</v>
      </c>
      <c r="Q14" s="64" t="s">
        <v>55</v>
      </c>
      <c r="R14" s="64">
        <v>69.7</v>
      </c>
      <c r="S14" s="64">
        <v>68.2</v>
      </c>
      <c r="T14" s="64">
        <v>68.8</v>
      </c>
      <c r="U14" s="65">
        <f t="shared" si="0"/>
        <v>100.87976539589442</v>
      </c>
    </row>
    <row r="15" spans="1:34" ht="75" customHeight="1" thickTop="1" x14ac:dyDescent="0.5">
      <c r="B15" s="58" t="s">
        <v>58</v>
      </c>
      <c r="C15" s="59" t="s">
        <v>59</v>
      </c>
      <c r="D15" s="59"/>
      <c r="E15" s="59"/>
      <c r="F15" s="59"/>
      <c r="G15" s="59"/>
      <c r="H15" s="59"/>
      <c r="I15" s="59" t="s">
        <v>60</v>
      </c>
      <c r="J15" s="59"/>
      <c r="K15" s="59"/>
      <c r="L15" s="59" t="s">
        <v>61</v>
      </c>
      <c r="M15" s="59"/>
      <c r="N15" s="59"/>
      <c r="O15" s="59"/>
      <c r="P15" s="60" t="s">
        <v>43</v>
      </c>
      <c r="Q15" s="60" t="s">
        <v>62</v>
      </c>
      <c r="R15" s="60">
        <v>70.2</v>
      </c>
      <c r="S15" s="60">
        <v>69.900000000000006</v>
      </c>
      <c r="T15" s="60">
        <v>68.900000000000006</v>
      </c>
      <c r="U15" s="61">
        <f t="shared" si="0"/>
        <v>98.569384835479255</v>
      </c>
    </row>
    <row r="16" spans="1:34" ht="75" customHeight="1" x14ac:dyDescent="0.5">
      <c r="B16" s="62" t="s">
        <v>52</v>
      </c>
      <c r="C16" s="63" t="s">
        <v>52</v>
      </c>
      <c r="D16" s="63"/>
      <c r="E16" s="63"/>
      <c r="F16" s="63"/>
      <c r="G16" s="63"/>
      <c r="H16" s="63"/>
      <c r="I16" s="63" t="s">
        <v>63</v>
      </c>
      <c r="J16" s="63"/>
      <c r="K16" s="63"/>
      <c r="L16" s="63" t="s">
        <v>64</v>
      </c>
      <c r="M16" s="63"/>
      <c r="N16" s="63"/>
      <c r="O16" s="63"/>
      <c r="P16" s="64" t="s">
        <v>43</v>
      </c>
      <c r="Q16" s="64" t="s">
        <v>62</v>
      </c>
      <c r="R16" s="64">
        <v>77.400000000000006</v>
      </c>
      <c r="S16" s="64">
        <v>79.8</v>
      </c>
      <c r="T16" s="64">
        <v>78.400000000000006</v>
      </c>
      <c r="U16" s="65">
        <f t="shared" si="0"/>
        <v>98.245614035087726</v>
      </c>
    </row>
    <row r="17" spans="2:22" ht="75" customHeight="1" x14ac:dyDescent="0.5">
      <c r="B17" s="62" t="s">
        <v>52</v>
      </c>
      <c r="C17" s="63" t="s">
        <v>65</v>
      </c>
      <c r="D17" s="63"/>
      <c r="E17" s="63"/>
      <c r="F17" s="63"/>
      <c r="G17" s="63"/>
      <c r="H17" s="63"/>
      <c r="I17" s="63" t="s">
        <v>66</v>
      </c>
      <c r="J17" s="63"/>
      <c r="K17" s="63"/>
      <c r="L17" s="63" t="s">
        <v>67</v>
      </c>
      <c r="M17" s="63"/>
      <c r="N17" s="63"/>
      <c r="O17" s="63"/>
      <c r="P17" s="64" t="s">
        <v>43</v>
      </c>
      <c r="Q17" s="64" t="s">
        <v>51</v>
      </c>
      <c r="R17" s="64">
        <v>69.400000000000006</v>
      </c>
      <c r="S17" s="64">
        <v>69.900000000000006</v>
      </c>
      <c r="T17" s="64">
        <v>80.8</v>
      </c>
      <c r="U17" s="65">
        <f t="shared" si="0"/>
        <v>115.5937052932761</v>
      </c>
    </row>
    <row r="18" spans="2:22" ht="75" customHeight="1" x14ac:dyDescent="0.5">
      <c r="B18" s="62" t="s">
        <v>52</v>
      </c>
      <c r="C18" s="63" t="s">
        <v>68</v>
      </c>
      <c r="D18" s="63"/>
      <c r="E18" s="63"/>
      <c r="F18" s="63"/>
      <c r="G18" s="63"/>
      <c r="H18" s="63"/>
      <c r="I18" s="63" t="s">
        <v>69</v>
      </c>
      <c r="J18" s="63"/>
      <c r="K18" s="63"/>
      <c r="L18" s="63" t="s">
        <v>70</v>
      </c>
      <c r="M18" s="63"/>
      <c r="N18" s="63"/>
      <c r="O18" s="63"/>
      <c r="P18" s="64" t="s">
        <v>71</v>
      </c>
      <c r="Q18" s="64" t="s">
        <v>72</v>
      </c>
      <c r="R18" s="64">
        <v>4.8</v>
      </c>
      <c r="S18" s="64">
        <v>4.9000000000000004</v>
      </c>
      <c r="T18" s="64">
        <v>4.8</v>
      </c>
      <c r="U18" s="65">
        <f t="shared" si="0"/>
        <v>97.959183673469369</v>
      </c>
    </row>
    <row r="19" spans="2:22" ht="75" customHeight="1" x14ac:dyDescent="0.5">
      <c r="B19" s="62" t="s">
        <v>52</v>
      </c>
      <c r="C19" s="63" t="s">
        <v>52</v>
      </c>
      <c r="D19" s="63"/>
      <c r="E19" s="63"/>
      <c r="F19" s="63"/>
      <c r="G19" s="63"/>
      <c r="H19" s="63"/>
      <c r="I19" s="63" t="s">
        <v>73</v>
      </c>
      <c r="J19" s="63"/>
      <c r="K19" s="63"/>
      <c r="L19" s="63" t="s">
        <v>74</v>
      </c>
      <c r="M19" s="63"/>
      <c r="N19" s="63"/>
      <c r="O19" s="63"/>
      <c r="P19" s="64" t="s">
        <v>43</v>
      </c>
      <c r="Q19" s="64" t="s">
        <v>55</v>
      </c>
      <c r="R19" s="64">
        <v>99.2</v>
      </c>
      <c r="S19" s="64">
        <v>99.1</v>
      </c>
      <c r="T19" s="64">
        <v>113</v>
      </c>
      <c r="U19" s="65">
        <f t="shared" si="0"/>
        <v>114.02623612512615</v>
      </c>
    </row>
    <row r="20" spans="2:22" ht="75" customHeight="1" thickBot="1" x14ac:dyDescent="0.55000000000000004">
      <c r="B20" s="62" t="s">
        <v>52</v>
      </c>
      <c r="C20" s="63" t="s">
        <v>52</v>
      </c>
      <c r="D20" s="63"/>
      <c r="E20" s="63"/>
      <c r="F20" s="63"/>
      <c r="G20" s="63"/>
      <c r="H20" s="63"/>
      <c r="I20" s="63" t="s">
        <v>75</v>
      </c>
      <c r="J20" s="63"/>
      <c r="K20" s="63"/>
      <c r="L20" s="63" t="s">
        <v>76</v>
      </c>
      <c r="M20" s="63"/>
      <c r="N20" s="63"/>
      <c r="O20" s="63"/>
      <c r="P20" s="64" t="s">
        <v>43</v>
      </c>
      <c r="Q20" s="64" t="s">
        <v>55</v>
      </c>
      <c r="R20" s="64">
        <v>21.9</v>
      </c>
      <c r="S20" s="64">
        <v>22.1</v>
      </c>
      <c r="T20" s="64">
        <v>21.4</v>
      </c>
      <c r="U20" s="65">
        <f t="shared" si="0"/>
        <v>96.832579185520345</v>
      </c>
    </row>
    <row r="21" spans="2:22" ht="75" customHeight="1" thickTop="1" x14ac:dyDescent="0.5">
      <c r="B21" s="58" t="s">
        <v>77</v>
      </c>
      <c r="C21" s="59" t="s">
        <v>78</v>
      </c>
      <c r="D21" s="59"/>
      <c r="E21" s="59"/>
      <c r="F21" s="59"/>
      <c r="G21" s="59"/>
      <c r="H21" s="59"/>
      <c r="I21" s="59" t="s">
        <v>79</v>
      </c>
      <c r="J21" s="59"/>
      <c r="K21" s="59"/>
      <c r="L21" s="59" t="s">
        <v>80</v>
      </c>
      <c r="M21" s="59"/>
      <c r="N21" s="59"/>
      <c r="O21" s="59"/>
      <c r="P21" s="60" t="s">
        <v>43</v>
      </c>
      <c r="Q21" s="60" t="s">
        <v>81</v>
      </c>
      <c r="R21" s="60">
        <v>56.6</v>
      </c>
      <c r="S21" s="60">
        <v>56</v>
      </c>
      <c r="T21" s="60">
        <v>57.8</v>
      </c>
      <c r="U21" s="61">
        <f t="shared" si="0"/>
        <v>103.21428571428571</v>
      </c>
    </row>
    <row r="22" spans="2:22" ht="75" customHeight="1" x14ac:dyDescent="0.5">
      <c r="B22" s="62" t="s">
        <v>52</v>
      </c>
      <c r="C22" s="63" t="s">
        <v>82</v>
      </c>
      <c r="D22" s="63"/>
      <c r="E22" s="63"/>
      <c r="F22" s="63"/>
      <c r="G22" s="63"/>
      <c r="H22" s="63"/>
      <c r="I22" s="63" t="s">
        <v>83</v>
      </c>
      <c r="J22" s="63"/>
      <c r="K22" s="63"/>
      <c r="L22" s="63" t="s">
        <v>84</v>
      </c>
      <c r="M22" s="63"/>
      <c r="N22" s="63"/>
      <c r="O22" s="63"/>
      <c r="P22" s="64" t="s">
        <v>85</v>
      </c>
      <c r="Q22" s="64" t="s">
        <v>62</v>
      </c>
      <c r="R22" s="64">
        <v>39.700000000000003</v>
      </c>
      <c r="S22" s="64">
        <v>39.6</v>
      </c>
      <c r="T22" s="64">
        <v>39.4</v>
      </c>
      <c r="U22" s="65">
        <f t="shared" si="0"/>
        <v>99.494949494949495</v>
      </c>
    </row>
    <row r="23" spans="2:22" ht="75" customHeight="1" x14ac:dyDescent="0.5">
      <c r="B23" s="62" t="s">
        <v>52</v>
      </c>
      <c r="C23" s="63" t="s">
        <v>86</v>
      </c>
      <c r="D23" s="63"/>
      <c r="E23" s="63"/>
      <c r="F23" s="63"/>
      <c r="G23" s="63"/>
      <c r="H23" s="63"/>
      <c r="I23" s="63" t="s">
        <v>87</v>
      </c>
      <c r="J23" s="63"/>
      <c r="K23" s="63"/>
      <c r="L23" s="63" t="s">
        <v>88</v>
      </c>
      <c r="M23" s="63"/>
      <c r="N23" s="63"/>
      <c r="O23" s="63"/>
      <c r="P23" s="64" t="s">
        <v>85</v>
      </c>
      <c r="Q23" s="64" t="s">
        <v>62</v>
      </c>
      <c r="R23" s="64">
        <v>1.9</v>
      </c>
      <c r="S23" s="64">
        <v>1.8</v>
      </c>
      <c r="T23" s="64">
        <v>1.9</v>
      </c>
      <c r="U23" s="65">
        <f t="shared" si="0"/>
        <v>105.55555555555556</v>
      </c>
    </row>
    <row r="24" spans="2:22" ht="99" customHeight="1" x14ac:dyDescent="0.5">
      <c r="B24" s="62" t="s">
        <v>52</v>
      </c>
      <c r="C24" s="63" t="s">
        <v>89</v>
      </c>
      <c r="D24" s="63"/>
      <c r="E24" s="63"/>
      <c r="F24" s="63"/>
      <c r="G24" s="63"/>
      <c r="H24" s="63"/>
      <c r="I24" s="63" t="s">
        <v>90</v>
      </c>
      <c r="J24" s="63"/>
      <c r="K24" s="63"/>
      <c r="L24" s="63" t="s">
        <v>91</v>
      </c>
      <c r="M24" s="63"/>
      <c r="N24" s="63"/>
      <c r="O24" s="63"/>
      <c r="P24" s="64" t="s">
        <v>43</v>
      </c>
      <c r="Q24" s="64" t="s">
        <v>81</v>
      </c>
      <c r="R24" s="64">
        <v>94.4</v>
      </c>
      <c r="S24" s="64">
        <v>94.5</v>
      </c>
      <c r="T24" s="64">
        <v>95.8</v>
      </c>
      <c r="U24" s="65">
        <f t="shared" si="0"/>
        <v>101.37566137566137</v>
      </c>
    </row>
    <row r="25" spans="2:22" ht="75" customHeight="1" x14ac:dyDescent="0.5">
      <c r="B25" s="62" t="s">
        <v>52</v>
      </c>
      <c r="C25" s="63" t="s">
        <v>92</v>
      </c>
      <c r="D25" s="63"/>
      <c r="E25" s="63"/>
      <c r="F25" s="63"/>
      <c r="G25" s="63"/>
      <c r="H25" s="63"/>
      <c r="I25" s="63" t="s">
        <v>93</v>
      </c>
      <c r="J25" s="63"/>
      <c r="K25" s="63"/>
      <c r="L25" s="63" t="s">
        <v>94</v>
      </c>
      <c r="M25" s="63"/>
      <c r="N25" s="63"/>
      <c r="O25" s="63"/>
      <c r="P25" s="64" t="s">
        <v>85</v>
      </c>
      <c r="Q25" s="64" t="s">
        <v>62</v>
      </c>
      <c r="R25" s="64">
        <v>2.7</v>
      </c>
      <c r="S25" s="64">
        <v>2.6</v>
      </c>
      <c r="T25" s="64">
        <v>2.6</v>
      </c>
      <c r="U25" s="65">
        <f t="shared" si="0"/>
        <v>100</v>
      </c>
    </row>
    <row r="26" spans="2:22" ht="75" customHeight="1" x14ac:dyDescent="0.5">
      <c r="B26" s="62" t="s">
        <v>52</v>
      </c>
      <c r="C26" s="63" t="s">
        <v>95</v>
      </c>
      <c r="D26" s="63"/>
      <c r="E26" s="63"/>
      <c r="F26" s="63"/>
      <c r="G26" s="63"/>
      <c r="H26" s="63"/>
      <c r="I26" s="63" t="s">
        <v>96</v>
      </c>
      <c r="J26" s="63"/>
      <c r="K26" s="63"/>
      <c r="L26" s="63" t="s">
        <v>97</v>
      </c>
      <c r="M26" s="63"/>
      <c r="N26" s="63"/>
      <c r="O26" s="63"/>
      <c r="P26" s="64" t="s">
        <v>85</v>
      </c>
      <c r="Q26" s="64" t="s">
        <v>62</v>
      </c>
      <c r="R26" s="64">
        <v>1185.5999999999999</v>
      </c>
      <c r="S26" s="64">
        <v>597.9</v>
      </c>
      <c r="T26" s="64">
        <v>595.80999999999995</v>
      </c>
      <c r="U26" s="65">
        <f t="shared" si="0"/>
        <v>99.650443217929421</v>
      </c>
    </row>
    <row r="27" spans="2:22" ht="75" customHeight="1" thickBot="1" x14ac:dyDescent="0.55000000000000004">
      <c r="B27" s="62" t="s">
        <v>52</v>
      </c>
      <c r="C27" s="63" t="s">
        <v>98</v>
      </c>
      <c r="D27" s="63"/>
      <c r="E27" s="63"/>
      <c r="F27" s="63"/>
      <c r="G27" s="63"/>
      <c r="H27" s="63"/>
      <c r="I27" s="63" t="s">
        <v>99</v>
      </c>
      <c r="J27" s="63"/>
      <c r="K27" s="63"/>
      <c r="L27" s="63" t="s">
        <v>100</v>
      </c>
      <c r="M27" s="63"/>
      <c r="N27" s="63"/>
      <c r="O27" s="63"/>
      <c r="P27" s="64" t="s">
        <v>85</v>
      </c>
      <c r="Q27" s="64" t="s">
        <v>62</v>
      </c>
      <c r="R27" s="64">
        <v>0.2</v>
      </c>
      <c r="S27" s="64">
        <v>0.2</v>
      </c>
      <c r="T27" s="64">
        <v>0.18</v>
      </c>
      <c r="U27" s="65">
        <f t="shared" si="0"/>
        <v>89.999999999999986</v>
      </c>
    </row>
    <row r="28" spans="2:22" ht="22.5" customHeight="1" thickTop="1" thickBot="1" x14ac:dyDescent="0.55000000000000004">
      <c r="B28" s="13" t="s">
        <v>101</v>
      </c>
      <c r="C28" s="14"/>
      <c r="D28" s="14"/>
      <c r="E28" s="14"/>
      <c r="F28" s="14"/>
      <c r="G28" s="14"/>
      <c r="H28" s="15"/>
      <c r="I28" s="15"/>
      <c r="J28" s="15"/>
      <c r="K28" s="15"/>
      <c r="L28" s="15"/>
      <c r="M28" s="15"/>
      <c r="N28" s="15"/>
      <c r="O28" s="15"/>
      <c r="P28" s="15"/>
      <c r="Q28" s="15"/>
      <c r="R28" s="15"/>
      <c r="S28" s="15"/>
      <c r="T28" s="15"/>
      <c r="U28" s="16"/>
      <c r="V28" s="66"/>
    </row>
    <row r="29" spans="2:22" ht="42.75" customHeight="1" thickTop="1" x14ac:dyDescent="0.5">
      <c r="B29" s="67"/>
      <c r="C29" s="68"/>
      <c r="D29" s="68"/>
      <c r="E29" s="68"/>
      <c r="F29" s="68"/>
      <c r="G29" s="68"/>
      <c r="H29" s="69"/>
      <c r="I29" s="69"/>
      <c r="J29" s="69"/>
      <c r="K29" s="69"/>
      <c r="L29" s="69"/>
      <c r="M29" s="69"/>
      <c r="N29" s="69"/>
      <c r="O29" s="69"/>
      <c r="P29" s="70"/>
      <c r="Q29" s="71"/>
      <c r="R29" s="72" t="s">
        <v>102</v>
      </c>
      <c r="S29" s="43" t="s">
        <v>103</v>
      </c>
      <c r="T29" s="72" t="s">
        <v>104</v>
      </c>
      <c r="U29" s="43" t="s">
        <v>105</v>
      </c>
    </row>
    <row r="30" spans="2:22" ht="45" customHeight="1" thickBot="1" x14ac:dyDescent="0.55000000000000004">
      <c r="B30" s="73"/>
      <c r="C30" s="74"/>
      <c r="D30" s="74"/>
      <c r="E30" s="74"/>
      <c r="F30" s="74"/>
      <c r="G30" s="74"/>
      <c r="H30" s="75"/>
      <c r="I30" s="75"/>
      <c r="J30" s="75"/>
      <c r="K30" s="75"/>
      <c r="L30" s="75"/>
      <c r="M30" s="75"/>
      <c r="N30" s="75"/>
      <c r="O30" s="75"/>
      <c r="P30" s="76"/>
      <c r="Q30" s="77"/>
      <c r="R30" s="78" t="s">
        <v>106</v>
      </c>
      <c r="S30" s="77" t="s">
        <v>106</v>
      </c>
      <c r="T30" s="77" t="s">
        <v>106</v>
      </c>
      <c r="U30" s="77" t="s">
        <v>107</v>
      </c>
    </row>
    <row r="31" spans="2:22" ht="19.5" customHeight="1" thickBot="1" x14ac:dyDescent="0.55000000000000004">
      <c r="B31" s="79" t="s">
        <v>108</v>
      </c>
      <c r="C31" s="80"/>
      <c r="D31" s="80"/>
      <c r="E31" s="81"/>
      <c r="F31" s="81"/>
      <c r="G31" s="81"/>
      <c r="H31" s="82"/>
      <c r="I31" s="82"/>
      <c r="J31" s="82"/>
      <c r="K31" s="82"/>
      <c r="L31" s="82"/>
      <c r="M31" s="82"/>
      <c r="N31" s="82"/>
      <c r="O31" s="82"/>
      <c r="P31" s="83"/>
      <c r="Q31" s="83"/>
      <c r="R31" s="84">
        <f>16709.532726</f>
        <v>16709.532726000001</v>
      </c>
      <c r="S31" s="84">
        <f>7028.230603</f>
        <v>7028.230603</v>
      </c>
      <c r="T31" s="84">
        <f>6837.15899364</f>
        <v>6837.1589936399996</v>
      </c>
      <c r="U31" s="85">
        <f>+IF(ISERR(T31/S31*100),"N/A",T31/S31*100)</f>
        <v>97.28136966253723</v>
      </c>
    </row>
    <row r="32" spans="2:22" ht="19.5" customHeight="1" thickBot="1" x14ac:dyDescent="0.55000000000000004">
      <c r="B32" s="86" t="s">
        <v>109</v>
      </c>
      <c r="C32" s="87"/>
      <c r="D32" s="87"/>
      <c r="E32" s="88"/>
      <c r="F32" s="88"/>
      <c r="G32" s="88"/>
      <c r="H32" s="89"/>
      <c r="I32" s="89"/>
      <c r="J32" s="89"/>
      <c r="K32" s="89"/>
      <c r="L32" s="89"/>
      <c r="M32" s="89"/>
      <c r="N32" s="89"/>
      <c r="O32" s="89"/>
      <c r="P32" s="90"/>
      <c r="Q32" s="90"/>
      <c r="R32" s="84">
        <f>16664.46136921</f>
        <v>16664.461369209999</v>
      </c>
      <c r="S32" s="84">
        <f>6866.25779002</f>
        <v>6866.2577900200004</v>
      </c>
      <c r="T32" s="84">
        <f>6837.15899364</f>
        <v>6837.1589936399996</v>
      </c>
      <c r="U32" s="85">
        <f>+IF(ISERR(T32/S32*100),"N/A",T32/S32*100)</f>
        <v>99.576205885798586</v>
      </c>
    </row>
    <row r="33" spans="2:21" ht="14.85" customHeight="1" thickTop="1" thickBot="1" x14ac:dyDescent="0.55000000000000004">
      <c r="B33" s="13" t="s">
        <v>110</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5">
      <c r="B34" s="91" t="s">
        <v>111</v>
      </c>
      <c r="C34" s="93"/>
      <c r="D34" s="93"/>
      <c r="E34" s="93"/>
      <c r="F34" s="93"/>
      <c r="G34" s="93"/>
      <c r="H34" s="93"/>
      <c r="I34" s="93"/>
      <c r="J34" s="93"/>
      <c r="K34" s="93"/>
      <c r="L34" s="93"/>
      <c r="M34" s="93"/>
      <c r="N34" s="93"/>
      <c r="O34" s="93"/>
      <c r="P34" s="93"/>
      <c r="Q34" s="93"/>
      <c r="R34" s="93"/>
      <c r="S34" s="93"/>
      <c r="T34" s="93"/>
      <c r="U34" s="92"/>
    </row>
    <row r="35" spans="2:21" ht="287.25" customHeight="1" x14ac:dyDescent="0.5">
      <c r="B35" s="94" t="s">
        <v>112</v>
      </c>
      <c r="C35" s="96"/>
      <c r="D35" s="96"/>
      <c r="E35" s="96"/>
      <c r="F35" s="96"/>
      <c r="G35" s="96"/>
      <c r="H35" s="96"/>
      <c r="I35" s="96"/>
      <c r="J35" s="96"/>
      <c r="K35" s="96"/>
      <c r="L35" s="96"/>
      <c r="M35" s="96"/>
      <c r="N35" s="96"/>
      <c r="O35" s="96"/>
      <c r="P35" s="96"/>
      <c r="Q35" s="96"/>
      <c r="R35" s="96"/>
      <c r="S35" s="96"/>
      <c r="T35" s="96"/>
      <c r="U35" s="95"/>
    </row>
    <row r="36" spans="2:21" ht="268.5" customHeight="1" x14ac:dyDescent="0.5">
      <c r="B36" s="94" t="s">
        <v>113</v>
      </c>
      <c r="C36" s="96"/>
      <c r="D36" s="96"/>
      <c r="E36" s="96"/>
      <c r="F36" s="96"/>
      <c r="G36" s="96"/>
      <c r="H36" s="96"/>
      <c r="I36" s="96"/>
      <c r="J36" s="96"/>
      <c r="K36" s="96"/>
      <c r="L36" s="96"/>
      <c r="M36" s="96"/>
      <c r="N36" s="96"/>
      <c r="O36" s="96"/>
      <c r="P36" s="96"/>
      <c r="Q36" s="96"/>
      <c r="R36" s="96"/>
      <c r="S36" s="96"/>
      <c r="T36" s="96"/>
      <c r="U36" s="95"/>
    </row>
    <row r="37" spans="2:21" ht="280.5" customHeight="1" x14ac:dyDescent="0.5">
      <c r="B37" s="94" t="s">
        <v>114</v>
      </c>
      <c r="C37" s="96"/>
      <c r="D37" s="96"/>
      <c r="E37" s="96"/>
      <c r="F37" s="96"/>
      <c r="G37" s="96"/>
      <c r="H37" s="96"/>
      <c r="I37" s="96"/>
      <c r="J37" s="96"/>
      <c r="K37" s="96"/>
      <c r="L37" s="96"/>
      <c r="M37" s="96"/>
      <c r="N37" s="96"/>
      <c r="O37" s="96"/>
      <c r="P37" s="96"/>
      <c r="Q37" s="96"/>
      <c r="R37" s="96"/>
      <c r="S37" s="96"/>
      <c r="T37" s="96"/>
      <c r="U37" s="95"/>
    </row>
    <row r="38" spans="2:21" ht="354" customHeight="1" x14ac:dyDescent="0.5">
      <c r="B38" s="94" t="s">
        <v>115</v>
      </c>
      <c r="C38" s="96"/>
      <c r="D38" s="96"/>
      <c r="E38" s="96"/>
      <c r="F38" s="96"/>
      <c r="G38" s="96"/>
      <c r="H38" s="96"/>
      <c r="I38" s="96"/>
      <c r="J38" s="96"/>
      <c r="K38" s="96"/>
      <c r="L38" s="96"/>
      <c r="M38" s="96"/>
      <c r="N38" s="96"/>
      <c r="O38" s="96"/>
      <c r="P38" s="96"/>
      <c r="Q38" s="96"/>
      <c r="R38" s="96"/>
      <c r="S38" s="96"/>
      <c r="T38" s="96"/>
      <c r="U38" s="95"/>
    </row>
    <row r="39" spans="2:21" ht="285" customHeight="1" x14ac:dyDescent="0.5">
      <c r="B39" s="94" t="s">
        <v>116</v>
      </c>
      <c r="C39" s="96"/>
      <c r="D39" s="96"/>
      <c r="E39" s="96"/>
      <c r="F39" s="96"/>
      <c r="G39" s="96"/>
      <c r="H39" s="96"/>
      <c r="I39" s="96"/>
      <c r="J39" s="96"/>
      <c r="K39" s="96"/>
      <c r="L39" s="96"/>
      <c r="M39" s="96"/>
      <c r="N39" s="96"/>
      <c r="O39" s="96"/>
      <c r="P39" s="96"/>
      <c r="Q39" s="96"/>
      <c r="R39" s="96"/>
      <c r="S39" s="96"/>
      <c r="T39" s="96"/>
      <c r="U39" s="95"/>
    </row>
    <row r="40" spans="2:21" ht="246.75" customHeight="1" x14ac:dyDescent="0.5">
      <c r="B40" s="94" t="s">
        <v>117</v>
      </c>
      <c r="C40" s="96"/>
      <c r="D40" s="96"/>
      <c r="E40" s="96"/>
      <c r="F40" s="96"/>
      <c r="G40" s="96"/>
      <c r="H40" s="96"/>
      <c r="I40" s="96"/>
      <c r="J40" s="96"/>
      <c r="K40" s="96"/>
      <c r="L40" s="96"/>
      <c r="M40" s="96"/>
      <c r="N40" s="96"/>
      <c r="O40" s="96"/>
      <c r="P40" s="96"/>
      <c r="Q40" s="96"/>
      <c r="R40" s="96"/>
      <c r="S40" s="96"/>
      <c r="T40" s="96"/>
      <c r="U40" s="95"/>
    </row>
    <row r="41" spans="2:21" ht="278.25" customHeight="1" x14ac:dyDescent="0.5">
      <c r="B41" s="94" t="s">
        <v>118</v>
      </c>
      <c r="C41" s="96"/>
      <c r="D41" s="96"/>
      <c r="E41" s="96"/>
      <c r="F41" s="96"/>
      <c r="G41" s="96"/>
      <c r="H41" s="96"/>
      <c r="I41" s="96"/>
      <c r="J41" s="96"/>
      <c r="K41" s="96"/>
      <c r="L41" s="96"/>
      <c r="M41" s="96"/>
      <c r="N41" s="96"/>
      <c r="O41" s="96"/>
      <c r="P41" s="96"/>
      <c r="Q41" s="96"/>
      <c r="R41" s="96"/>
      <c r="S41" s="96"/>
      <c r="T41" s="96"/>
      <c r="U41" s="95"/>
    </row>
    <row r="42" spans="2:21" ht="348" customHeight="1" x14ac:dyDescent="0.5">
      <c r="B42" s="94" t="s">
        <v>119</v>
      </c>
      <c r="C42" s="96"/>
      <c r="D42" s="96"/>
      <c r="E42" s="96"/>
      <c r="F42" s="96"/>
      <c r="G42" s="96"/>
      <c r="H42" s="96"/>
      <c r="I42" s="96"/>
      <c r="J42" s="96"/>
      <c r="K42" s="96"/>
      <c r="L42" s="96"/>
      <c r="M42" s="96"/>
      <c r="N42" s="96"/>
      <c r="O42" s="96"/>
      <c r="P42" s="96"/>
      <c r="Q42" s="96"/>
      <c r="R42" s="96"/>
      <c r="S42" s="96"/>
      <c r="T42" s="96"/>
      <c r="U42" s="95"/>
    </row>
    <row r="43" spans="2:21" ht="257.25" customHeight="1" x14ac:dyDescent="0.5">
      <c r="B43" s="94" t="s">
        <v>120</v>
      </c>
      <c r="C43" s="96"/>
      <c r="D43" s="96"/>
      <c r="E43" s="96"/>
      <c r="F43" s="96"/>
      <c r="G43" s="96"/>
      <c r="H43" s="96"/>
      <c r="I43" s="96"/>
      <c r="J43" s="96"/>
      <c r="K43" s="96"/>
      <c r="L43" s="96"/>
      <c r="M43" s="96"/>
      <c r="N43" s="96"/>
      <c r="O43" s="96"/>
      <c r="P43" s="96"/>
      <c r="Q43" s="96"/>
      <c r="R43" s="96"/>
      <c r="S43" s="96"/>
      <c r="T43" s="96"/>
      <c r="U43" s="95"/>
    </row>
    <row r="44" spans="2:21" ht="300" customHeight="1" x14ac:dyDescent="0.5">
      <c r="B44" s="94" t="s">
        <v>121</v>
      </c>
      <c r="C44" s="96"/>
      <c r="D44" s="96"/>
      <c r="E44" s="96"/>
      <c r="F44" s="96"/>
      <c r="G44" s="96"/>
      <c r="H44" s="96"/>
      <c r="I44" s="96"/>
      <c r="J44" s="96"/>
      <c r="K44" s="96"/>
      <c r="L44" s="96"/>
      <c r="M44" s="96"/>
      <c r="N44" s="96"/>
      <c r="O44" s="96"/>
      <c r="P44" s="96"/>
      <c r="Q44" s="96"/>
      <c r="R44" s="96"/>
      <c r="S44" s="96"/>
      <c r="T44" s="96"/>
      <c r="U44" s="95"/>
    </row>
    <row r="45" spans="2:21" ht="309" customHeight="1" x14ac:dyDescent="0.5">
      <c r="B45" s="94" t="s">
        <v>122</v>
      </c>
      <c r="C45" s="96"/>
      <c r="D45" s="96"/>
      <c r="E45" s="96"/>
      <c r="F45" s="96"/>
      <c r="G45" s="96"/>
      <c r="H45" s="96"/>
      <c r="I45" s="96"/>
      <c r="J45" s="96"/>
      <c r="K45" s="96"/>
      <c r="L45" s="96"/>
      <c r="M45" s="96"/>
      <c r="N45" s="96"/>
      <c r="O45" s="96"/>
      <c r="P45" s="96"/>
      <c r="Q45" s="96"/>
      <c r="R45" s="96"/>
      <c r="S45" s="96"/>
      <c r="T45" s="96"/>
      <c r="U45" s="95"/>
    </row>
    <row r="46" spans="2:21" ht="291" customHeight="1" x14ac:dyDescent="0.5">
      <c r="B46" s="94" t="s">
        <v>123</v>
      </c>
      <c r="C46" s="96"/>
      <c r="D46" s="96"/>
      <c r="E46" s="96"/>
      <c r="F46" s="96"/>
      <c r="G46" s="96"/>
      <c r="H46" s="96"/>
      <c r="I46" s="96"/>
      <c r="J46" s="96"/>
      <c r="K46" s="96"/>
      <c r="L46" s="96"/>
      <c r="M46" s="96"/>
      <c r="N46" s="96"/>
      <c r="O46" s="96"/>
      <c r="P46" s="96"/>
      <c r="Q46" s="96"/>
      <c r="R46" s="96"/>
      <c r="S46" s="96"/>
      <c r="T46" s="96"/>
      <c r="U46" s="95"/>
    </row>
    <row r="47" spans="2:21" ht="252.75" customHeight="1" x14ac:dyDescent="0.5">
      <c r="B47" s="94" t="s">
        <v>124</v>
      </c>
      <c r="C47" s="96"/>
      <c r="D47" s="96"/>
      <c r="E47" s="96"/>
      <c r="F47" s="96"/>
      <c r="G47" s="96"/>
      <c r="H47" s="96"/>
      <c r="I47" s="96"/>
      <c r="J47" s="96"/>
      <c r="K47" s="96"/>
      <c r="L47" s="96"/>
      <c r="M47" s="96"/>
      <c r="N47" s="96"/>
      <c r="O47" s="96"/>
      <c r="P47" s="96"/>
      <c r="Q47" s="96"/>
      <c r="R47" s="96"/>
      <c r="S47" s="96"/>
      <c r="T47" s="96"/>
      <c r="U47" s="95"/>
    </row>
    <row r="48" spans="2:21" ht="300" customHeight="1" x14ac:dyDescent="0.5">
      <c r="B48" s="94" t="s">
        <v>125</v>
      </c>
      <c r="C48" s="96"/>
      <c r="D48" s="96"/>
      <c r="E48" s="96"/>
      <c r="F48" s="96"/>
      <c r="G48" s="96"/>
      <c r="H48" s="96"/>
      <c r="I48" s="96"/>
      <c r="J48" s="96"/>
      <c r="K48" s="96"/>
      <c r="L48" s="96"/>
      <c r="M48" s="96"/>
      <c r="N48" s="96"/>
      <c r="O48" s="96"/>
      <c r="P48" s="96"/>
      <c r="Q48" s="96"/>
      <c r="R48" s="96"/>
      <c r="S48" s="96"/>
      <c r="T48" s="96"/>
      <c r="U48" s="95"/>
    </row>
    <row r="49" spans="2:21" ht="359.25" customHeight="1" x14ac:dyDescent="0.5">
      <c r="B49" s="94" t="s">
        <v>126</v>
      </c>
      <c r="C49" s="96"/>
      <c r="D49" s="96"/>
      <c r="E49" s="96"/>
      <c r="F49" s="96"/>
      <c r="G49" s="96"/>
      <c r="H49" s="96"/>
      <c r="I49" s="96"/>
      <c r="J49" s="96"/>
      <c r="K49" s="96"/>
      <c r="L49" s="96"/>
      <c r="M49" s="96"/>
      <c r="N49" s="96"/>
      <c r="O49" s="96"/>
      <c r="P49" s="96"/>
      <c r="Q49" s="96"/>
      <c r="R49" s="96"/>
      <c r="S49" s="96"/>
      <c r="T49" s="96"/>
      <c r="U49" s="95"/>
    </row>
    <row r="50" spans="2:21" ht="281.25" customHeight="1" thickBot="1" x14ac:dyDescent="0.55000000000000004">
      <c r="B50" s="97" t="s">
        <v>127</v>
      </c>
      <c r="C50" s="99"/>
      <c r="D50" s="99"/>
      <c r="E50" s="99"/>
      <c r="F50" s="99"/>
      <c r="G50" s="99"/>
      <c r="H50" s="99"/>
      <c r="I50" s="99"/>
      <c r="J50" s="99"/>
      <c r="K50" s="99"/>
      <c r="L50" s="99"/>
      <c r="M50" s="99"/>
      <c r="N50" s="99"/>
      <c r="O50" s="99"/>
      <c r="P50" s="99"/>
      <c r="Q50" s="99"/>
      <c r="R50" s="99"/>
      <c r="S50" s="99"/>
      <c r="T50" s="99"/>
      <c r="U50" s="98"/>
    </row>
  </sheetData>
  <mergeCells count="91">
    <mergeCell ref="B50:U50"/>
    <mergeCell ref="B44:U44"/>
    <mergeCell ref="B45:U45"/>
    <mergeCell ref="B46:U46"/>
    <mergeCell ref="B47:U47"/>
    <mergeCell ref="B48:U48"/>
    <mergeCell ref="B49:U49"/>
    <mergeCell ref="B38:U38"/>
    <mergeCell ref="B39:U39"/>
    <mergeCell ref="B40:U40"/>
    <mergeCell ref="B41:U41"/>
    <mergeCell ref="B42:U42"/>
    <mergeCell ref="B43:U43"/>
    <mergeCell ref="B31:D31"/>
    <mergeCell ref="B32:D32"/>
    <mergeCell ref="B34:U34"/>
    <mergeCell ref="B35:U35"/>
    <mergeCell ref="B36:U36"/>
    <mergeCell ref="B37:U37"/>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rowBreaks count="1" manualBreakCount="1">
    <brk id="49" min="1"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27"/>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128</v>
      </c>
      <c r="D4" s="19" t="s">
        <v>129</v>
      </c>
      <c r="E4" s="19"/>
      <c r="F4" s="19"/>
      <c r="G4" s="19"/>
      <c r="H4" s="19"/>
      <c r="I4" s="20"/>
      <c r="J4" s="21" t="s">
        <v>10</v>
      </c>
      <c r="K4" s="22" t="s">
        <v>11</v>
      </c>
      <c r="L4" s="23" t="s">
        <v>12</v>
      </c>
      <c r="M4" s="23"/>
      <c r="N4" s="23"/>
      <c r="O4" s="23"/>
      <c r="P4" s="21" t="s">
        <v>13</v>
      </c>
      <c r="Q4" s="23" t="s">
        <v>130</v>
      </c>
      <c r="R4" s="23"/>
      <c r="S4" s="21" t="s">
        <v>15</v>
      </c>
      <c r="T4" s="23" t="s">
        <v>131</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59.25" customHeight="1" thickBot="1" x14ac:dyDescent="0.55000000000000004">
      <c r="B6" s="28" t="s">
        <v>17</v>
      </c>
      <c r="C6" s="29" t="s">
        <v>18</v>
      </c>
      <c r="D6" s="29"/>
      <c r="E6" s="29"/>
      <c r="F6" s="29"/>
      <c r="G6" s="29"/>
      <c r="H6" s="30"/>
      <c r="I6" s="30"/>
      <c r="J6" s="30" t="s">
        <v>19</v>
      </c>
      <c r="K6" s="29" t="s">
        <v>20</v>
      </c>
      <c r="L6" s="29"/>
      <c r="M6" s="29"/>
      <c r="N6" s="31"/>
      <c r="O6" s="32" t="s">
        <v>21</v>
      </c>
      <c r="P6" s="29" t="s">
        <v>132</v>
      </c>
      <c r="Q6" s="29"/>
      <c r="R6" s="31"/>
      <c r="S6" s="32" t="s">
        <v>23</v>
      </c>
      <c r="T6" s="29" t="s">
        <v>133</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75" customHeight="1" thickTop="1" thickBot="1" x14ac:dyDescent="0.55000000000000004">
      <c r="B11" s="58" t="s">
        <v>39</v>
      </c>
      <c r="C11" s="59" t="s">
        <v>134</v>
      </c>
      <c r="D11" s="59"/>
      <c r="E11" s="59"/>
      <c r="F11" s="59"/>
      <c r="G11" s="59"/>
      <c r="H11" s="59"/>
      <c r="I11" s="59" t="s">
        <v>135</v>
      </c>
      <c r="J11" s="59"/>
      <c r="K11" s="59"/>
      <c r="L11" s="59" t="s">
        <v>136</v>
      </c>
      <c r="M11" s="59"/>
      <c r="N11" s="59"/>
      <c r="O11" s="59"/>
      <c r="P11" s="60" t="s">
        <v>43</v>
      </c>
      <c r="Q11" s="60" t="s">
        <v>44</v>
      </c>
      <c r="R11" s="60">
        <v>0.3</v>
      </c>
      <c r="S11" s="60" t="s">
        <v>45</v>
      </c>
      <c r="T11" s="60" t="s">
        <v>45</v>
      </c>
      <c r="U11" s="61" t="str">
        <f>IF(ISERR(T11/S11*100),"N/A",T11/S11*100)</f>
        <v>N/A</v>
      </c>
    </row>
    <row r="12" spans="1:34" ht="154.5" customHeight="1" thickTop="1" thickBot="1" x14ac:dyDescent="0.55000000000000004">
      <c r="B12" s="58" t="s">
        <v>46</v>
      </c>
      <c r="C12" s="59" t="s">
        <v>137</v>
      </c>
      <c r="D12" s="59"/>
      <c r="E12" s="59"/>
      <c r="F12" s="59"/>
      <c r="G12" s="59"/>
      <c r="H12" s="59"/>
      <c r="I12" s="59" t="s">
        <v>138</v>
      </c>
      <c r="J12" s="59"/>
      <c r="K12" s="59"/>
      <c r="L12" s="59" t="s">
        <v>139</v>
      </c>
      <c r="M12" s="59"/>
      <c r="N12" s="59"/>
      <c r="O12" s="59"/>
      <c r="P12" s="60" t="s">
        <v>43</v>
      </c>
      <c r="Q12" s="60" t="s">
        <v>44</v>
      </c>
      <c r="R12" s="60">
        <v>82</v>
      </c>
      <c r="S12" s="60" t="s">
        <v>45</v>
      </c>
      <c r="T12" s="60" t="s">
        <v>45</v>
      </c>
      <c r="U12" s="61" t="str">
        <f>IF(ISERR(T12/S12*100),"N/A",T12/S12*100)</f>
        <v>N/A</v>
      </c>
    </row>
    <row r="13" spans="1:34" ht="118.5" customHeight="1" thickTop="1" x14ac:dyDescent="0.5">
      <c r="B13" s="58" t="s">
        <v>58</v>
      </c>
      <c r="C13" s="59" t="s">
        <v>140</v>
      </c>
      <c r="D13" s="59"/>
      <c r="E13" s="59"/>
      <c r="F13" s="59"/>
      <c r="G13" s="59"/>
      <c r="H13" s="59"/>
      <c r="I13" s="59" t="s">
        <v>141</v>
      </c>
      <c r="J13" s="59"/>
      <c r="K13" s="59"/>
      <c r="L13" s="59" t="s">
        <v>142</v>
      </c>
      <c r="M13" s="59"/>
      <c r="N13" s="59"/>
      <c r="O13" s="59"/>
      <c r="P13" s="60" t="s">
        <v>43</v>
      </c>
      <c r="Q13" s="60" t="s">
        <v>81</v>
      </c>
      <c r="R13" s="60">
        <v>100</v>
      </c>
      <c r="S13" s="60">
        <v>54.17</v>
      </c>
      <c r="T13" s="60">
        <v>36.06</v>
      </c>
      <c r="U13" s="61">
        <f>IF(ISERR(T13/S13*100),"N/A",T13/S13*100)</f>
        <v>66.568211187003882</v>
      </c>
    </row>
    <row r="14" spans="1:34" ht="132" customHeight="1" x14ac:dyDescent="0.5">
      <c r="B14" s="62" t="s">
        <v>52</v>
      </c>
      <c r="C14" s="63" t="s">
        <v>143</v>
      </c>
      <c r="D14" s="63"/>
      <c r="E14" s="63"/>
      <c r="F14" s="63"/>
      <c r="G14" s="63"/>
      <c r="H14" s="63"/>
      <c r="I14" s="63" t="s">
        <v>144</v>
      </c>
      <c r="J14" s="63"/>
      <c r="K14" s="63"/>
      <c r="L14" s="63" t="s">
        <v>145</v>
      </c>
      <c r="M14" s="63"/>
      <c r="N14" s="63"/>
      <c r="O14" s="63"/>
      <c r="P14" s="64" t="s">
        <v>43</v>
      </c>
      <c r="Q14" s="64" t="s">
        <v>44</v>
      </c>
      <c r="R14" s="64">
        <v>100</v>
      </c>
      <c r="S14" s="64" t="s">
        <v>45</v>
      </c>
      <c r="T14" s="64" t="s">
        <v>45</v>
      </c>
      <c r="U14" s="65" t="str">
        <f>IF(ISERR((S14-T14)*100/S14+100),"N/A",(S14-T14)*100/S14+100)</f>
        <v>N/A</v>
      </c>
    </row>
    <row r="15" spans="1:34" ht="100.5" customHeight="1" thickBot="1" x14ac:dyDescent="0.55000000000000004">
      <c r="B15" s="62" t="s">
        <v>52</v>
      </c>
      <c r="C15" s="63" t="s">
        <v>146</v>
      </c>
      <c r="D15" s="63"/>
      <c r="E15" s="63"/>
      <c r="F15" s="63"/>
      <c r="G15" s="63"/>
      <c r="H15" s="63"/>
      <c r="I15" s="63" t="s">
        <v>147</v>
      </c>
      <c r="J15" s="63"/>
      <c r="K15" s="63"/>
      <c r="L15" s="63" t="s">
        <v>148</v>
      </c>
      <c r="M15" s="63"/>
      <c r="N15" s="63"/>
      <c r="O15" s="63"/>
      <c r="P15" s="64" t="s">
        <v>43</v>
      </c>
      <c r="Q15" s="64" t="s">
        <v>55</v>
      </c>
      <c r="R15" s="64">
        <v>100</v>
      </c>
      <c r="S15" s="64">
        <v>93.35</v>
      </c>
      <c r="T15" s="64">
        <v>84.65</v>
      </c>
      <c r="U15" s="65">
        <f>IF(ISERR(T15/S15*100),"N/A",T15/S15*100)</f>
        <v>90.680235672201405</v>
      </c>
    </row>
    <row r="16" spans="1:34" ht="93" customHeight="1" thickTop="1" x14ac:dyDescent="0.5">
      <c r="B16" s="58" t="s">
        <v>77</v>
      </c>
      <c r="C16" s="59" t="s">
        <v>149</v>
      </c>
      <c r="D16" s="59"/>
      <c r="E16" s="59"/>
      <c r="F16" s="59"/>
      <c r="G16" s="59"/>
      <c r="H16" s="59"/>
      <c r="I16" s="59" t="s">
        <v>150</v>
      </c>
      <c r="J16" s="59"/>
      <c r="K16" s="59"/>
      <c r="L16" s="59" t="s">
        <v>151</v>
      </c>
      <c r="M16" s="59"/>
      <c r="N16" s="59"/>
      <c r="O16" s="59"/>
      <c r="P16" s="60" t="s">
        <v>43</v>
      </c>
      <c r="Q16" s="60" t="s">
        <v>81</v>
      </c>
      <c r="R16" s="60">
        <v>100</v>
      </c>
      <c r="S16" s="60">
        <v>50</v>
      </c>
      <c r="T16" s="60">
        <v>50</v>
      </c>
      <c r="U16" s="61">
        <f>IF(ISERR((S16-T16)*100/S16+100),"N/A",(S16-T16)*100/S16+100)</f>
        <v>100</v>
      </c>
    </row>
    <row r="17" spans="2:22" ht="99" customHeight="1" thickBot="1" x14ac:dyDescent="0.55000000000000004">
      <c r="B17" s="62" t="s">
        <v>52</v>
      </c>
      <c r="C17" s="63" t="s">
        <v>152</v>
      </c>
      <c r="D17" s="63"/>
      <c r="E17" s="63"/>
      <c r="F17" s="63"/>
      <c r="G17" s="63"/>
      <c r="H17" s="63"/>
      <c r="I17" s="63" t="s">
        <v>153</v>
      </c>
      <c r="J17" s="63"/>
      <c r="K17" s="63"/>
      <c r="L17" s="63" t="s">
        <v>154</v>
      </c>
      <c r="M17" s="63"/>
      <c r="N17" s="63"/>
      <c r="O17" s="63"/>
      <c r="P17" s="64" t="s">
        <v>43</v>
      </c>
      <c r="Q17" s="64" t="s">
        <v>155</v>
      </c>
      <c r="R17" s="64">
        <v>100</v>
      </c>
      <c r="S17" s="64" t="s">
        <v>45</v>
      </c>
      <c r="T17" s="64" t="s">
        <v>45</v>
      </c>
      <c r="U17" s="65" t="str">
        <f>IF(ISERR(T17/S17*100),"N/A",T17/S17*100)</f>
        <v>N/A</v>
      </c>
    </row>
    <row r="18" spans="2:22" ht="22.5" customHeight="1" thickTop="1" thickBot="1" x14ac:dyDescent="0.55000000000000004">
      <c r="B18" s="13" t="s">
        <v>101</v>
      </c>
      <c r="C18" s="14"/>
      <c r="D18" s="14"/>
      <c r="E18" s="14"/>
      <c r="F18" s="14"/>
      <c r="G18" s="14"/>
      <c r="H18" s="15"/>
      <c r="I18" s="15"/>
      <c r="J18" s="15"/>
      <c r="K18" s="15"/>
      <c r="L18" s="15"/>
      <c r="M18" s="15"/>
      <c r="N18" s="15"/>
      <c r="O18" s="15"/>
      <c r="P18" s="15"/>
      <c r="Q18" s="15"/>
      <c r="R18" s="15"/>
      <c r="S18" s="15"/>
      <c r="T18" s="15"/>
      <c r="U18" s="16"/>
      <c r="V18" s="66"/>
    </row>
    <row r="19" spans="2:22" ht="26.25" customHeight="1" thickTop="1" x14ac:dyDescent="0.5">
      <c r="B19" s="67"/>
      <c r="C19" s="68"/>
      <c r="D19" s="68"/>
      <c r="E19" s="68"/>
      <c r="F19" s="68"/>
      <c r="G19" s="68"/>
      <c r="H19" s="69"/>
      <c r="I19" s="69"/>
      <c r="J19" s="69"/>
      <c r="K19" s="69"/>
      <c r="L19" s="69"/>
      <c r="M19" s="69"/>
      <c r="N19" s="69"/>
      <c r="O19" s="69"/>
      <c r="P19" s="70"/>
      <c r="Q19" s="71"/>
      <c r="R19" s="72" t="s">
        <v>102</v>
      </c>
      <c r="S19" s="43" t="s">
        <v>103</v>
      </c>
      <c r="T19" s="72" t="s">
        <v>104</v>
      </c>
      <c r="U19" s="43" t="s">
        <v>105</v>
      </c>
    </row>
    <row r="20" spans="2:22" ht="26.25" customHeight="1" thickBot="1" x14ac:dyDescent="0.55000000000000004">
      <c r="B20" s="73"/>
      <c r="C20" s="74"/>
      <c r="D20" s="74"/>
      <c r="E20" s="74"/>
      <c r="F20" s="74"/>
      <c r="G20" s="74"/>
      <c r="H20" s="75"/>
      <c r="I20" s="75"/>
      <c r="J20" s="75"/>
      <c r="K20" s="75"/>
      <c r="L20" s="75"/>
      <c r="M20" s="75"/>
      <c r="N20" s="75"/>
      <c r="O20" s="75"/>
      <c r="P20" s="76"/>
      <c r="Q20" s="77"/>
      <c r="R20" s="78" t="s">
        <v>106</v>
      </c>
      <c r="S20" s="77" t="s">
        <v>106</v>
      </c>
      <c r="T20" s="77" t="s">
        <v>106</v>
      </c>
      <c r="U20" s="77" t="s">
        <v>107</v>
      </c>
    </row>
    <row r="21" spans="2:22" ht="13.5" customHeight="1" thickBot="1" x14ac:dyDescent="0.55000000000000004">
      <c r="B21" s="79" t="s">
        <v>108</v>
      </c>
      <c r="C21" s="80"/>
      <c r="D21" s="80"/>
      <c r="E21" s="81"/>
      <c r="F21" s="81"/>
      <c r="G21" s="81"/>
      <c r="H21" s="82"/>
      <c r="I21" s="82"/>
      <c r="J21" s="82"/>
      <c r="K21" s="82"/>
      <c r="L21" s="82"/>
      <c r="M21" s="82"/>
      <c r="N21" s="82"/>
      <c r="O21" s="82"/>
      <c r="P21" s="83"/>
      <c r="Q21" s="83"/>
      <c r="R21" s="84">
        <f>365.066452</f>
        <v>365.06645200000003</v>
      </c>
      <c r="S21" s="84">
        <f>141.52485</f>
        <v>141.52484999999999</v>
      </c>
      <c r="T21" s="84">
        <f>83.4156866599999</f>
        <v>83.415686659999906</v>
      </c>
      <c r="U21" s="85">
        <f>+IF(ISERR(T21/S21*100),"N/A",T21/S21*100)</f>
        <v>58.940664243770556</v>
      </c>
    </row>
    <row r="22" spans="2:22" ht="13.5" customHeight="1" thickBot="1" x14ac:dyDescent="0.55000000000000004">
      <c r="B22" s="86" t="s">
        <v>109</v>
      </c>
      <c r="C22" s="87"/>
      <c r="D22" s="87"/>
      <c r="E22" s="88"/>
      <c r="F22" s="88"/>
      <c r="G22" s="88"/>
      <c r="H22" s="89"/>
      <c r="I22" s="89"/>
      <c r="J22" s="89"/>
      <c r="K22" s="89"/>
      <c r="L22" s="89"/>
      <c r="M22" s="89"/>
      <c r="N22" s="89"/>
      <c r="O22" s="89"/>
      <c r="P22" s="90"/>
      <c r="Q22" s="90"/>
      <c r="R22" s="84">
        <f>367.53092338</f>
        <v>367.53092337999999</v>
      </c>
      <c r="S22" s="84">
        <f>84.28031527</f>
        <v>84.280315270000003</v>
      </c>
      <c r="T22" s="84">
        <f>83.4156866599999</f>
        <v>83.415686659999906</v>
      </c>
      <c r="U22" s="85">
        <f>+IF(ISERR(T22/S22*100),"N/A",T22/S22*100)</f>
        <v>98.974103730829469</v>
      </c>
    </row>
    <row r="23" spans="2:22" ht="14.85" customHeight="1" thickTop="1" thickBot="1" x14ac:dyDescent="0.55000000000000004">
      <c r="B23" s="13" t="s">
        <v>110</v>
      </c>
      <c r="C23" s="14"/>
      <c r="D23" s="14"/>
      <c r="E23" s="14"/>
      <c r="F23" s="14"/>
      <c r="G23" s="14"/>
      <c r="H23" s="15"/>
      <c r="I23" s="15"/>
      <c r="J23" s="15"/>
      <c r="K23" s="15"/>
      <c r="L23" s="15"/>
      <c r="M23" s="15"/>
      <c r="N23" s="15"/>
      <c r="O23" s="15"/>
      <c r="P23" s="15"/>
      <c r="Q23" s="15"/>
      <c r="R23" s="15"/>
      <c r="S23" s="15"/>
      <c r="T23" s="15"/>
      <c r="U23" s="16"/>
    </row>
    <row r="24" spans="2:22" ht="44.25" customHeight="1" thickTop="1" x14ac:dyDescent="0.5">
      <c r="B24" s="91" t="s">
        <v>111</v>
      </c>
      <c r="C24" s="93"/>
      <c r="D24" s="93"/>
      <c r="E24" s="93"/>
      <c r="F24" s="93"/>
      <c r="G24" s="93"/>
      <c r="H24" s="93"/>
      <c r="I24" s="93"/>
      <c r="J24" s="93"/>
      <c r="K24" s="93"/>
      <c r="L24" s="93"/>
      <c r="M24" s="93"/>
      <c r="N24" s="93"/>
      <c r="O24" s="93"/>
      <c r="P24" s="93"/>
      <c r="Q24" s="93"/>
      <c r="R24" s="93"/>
      <c r="S24" s="93"/>
      <c r="T24" s="93"/>
      <c r="U24" s="92"/>
    </row>
    <row r="25" spans="2:22" ht="115.5" customHeight="1" x14ac:dyDescent="0.5">
      <c r="B25" s="94" t="s">
        <v>156</v>
      </c>
      <c r="C25" s="96"/>
      <c r="D25" s="96"/>
      <c r="E25" s="96"/>
      <c r="F25" s="96"/>
      <c r="G25" s="96"/>
      <c r="H25" s="96"/>
      <c r="I25" s="96"/>
      <c r="J25" s="96"/>
      <c r="K25" s="96"/>
      <c r="L25" s="96"/>
      <c r="M25" s="96"/>
      <c r="N25" s="96"/>
      <c r="O25" s="96"/>
      <c r="P25" s="96"/>
      <c r="Q25" s="96"/>
      <c r="R25" s="96"/>
      <c r="S25" s="96"/>
      <c r="T25" s="96"/>
      <c r="U25" s="95"/>
    </row>
    <row r="26" spans="2:22" ht="108.75" customHeight="1" x14ac:dyDescent="0.5">
      <c r="B26" s="94" t="s">
        <v>157</v>
      </c>
      <c r="C26" s="96"/>
      <c r="D26" s="96"/>
      <c r="E26" s="96"/>
      <c r="F26" s="96"/>
      <c r="G26" s="96"/>
      <c r="H26" s="96"/>
      <c r="I26" s="96"/>
      <c r="J26" s="96"/>
      <c r="K26" s="96"/>
      <c r="L26" s="96"/>
      <c r="M26" s="96"/>
      <c r="N26" s="96"/>
      <c r="O26" s="96"/>
      <c r="P26" s="96"/>
      <c r="Q26" s="96"/>
      <c r="R26" s="96"/>
      <c r="S26" s="96"/>
      <c r="T26" s="96"/>
      <c r="U26" s="95"/>
    </row>
    <row r="27" spans="2:22" ht="115.5" customHeight="1" thickBot="1" x14ac:dyDescent="0.55000000000000004">
      <c r="B27" s="97" t="s">
        <v>158</v>
      </c>
      <c r="C27" s="99"/>
      <c r="D27" s="99"/>
      <c r="E27" s="99"/>
      <c r="F27" s="99"/>
      <c r="G27" s="99"/>
      <c r="H27" s="99"/>
      <c r="I27" s="99"/>
      <c r="J27" s="99"/>
      <c r="K27" s="99"/>
      <c r="L27" s="99"/>
      <c r="M27" s="99"/>
      <c r="N27" s="99"/>
      <c r="O27" s="99"/>
      <c r="P27" s="99"/>
      <c r="Q27" s="99"/>
      <c r="R27" s="99"/>
      <c r="S27" s="99"/>
      <c r="T27" s="99"/>
      <c r="U27" s="98"/>
    </row>
  </sheetData>
  <mergeCells count="48">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23"/>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159</v>
      </c>
      <c r="D4" s="19" t="s">
        <v>160</v>
      </c>
      <c r="E4" s="19"/>
      <c r="F4" s="19"/>
      <c r="G4" s="19"/>
      <c r="H4" s="19"/>
      <c r="I4" s="20"/>
      <c r="J4" s="21" t="s">
        <v>10</v>
      </c>
      <c r="K4" s="22" t="s">
        <v>11</v>
      </c>
      <c r="L4" s="23" t="s">
        <v>12</v>
      </c>
      <c r="M4" s="23"/>
      <c r="N4" s="23"/>
      <c r="O4" s="23"/>
      <c r="P4" s="21" t="s">
        <v>13</v>
      </c>
      <c r="Q4" s="23" t="s">
        <v>161</v>
      </c>
      <c r="R4" s="23"/>
      <c r="S4" s="21" t="s">
        <v>15</v>
      </c>
      <c r="T4" s="23" t="s">
        <v>162</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92.25" customHeight="1" thickBot="1" x14ac:dyDescent="0.55000000000000004">
      <c r="B6" s="28" t="s">
        <v>17</v>
      </c>
      <c r="C6" s="29" t="s">
        <v>18</v>
      </c>
      <c r="D6" s="29"/>
      <c r="E6" s="29"/>
      <c r="F6" s="29"/>
      <c r="G6" s="29"/>
      <c r="H6" s="30"/>
      <c r="I6" s="30"/>
      <c r="J6" s="30" t="s">
        <v>19</v>
      </c>
      <c r="K6" s="29" t="s">
        <v>163</v>
      </c>
      <c r="L6" s="29"/>
      <c r="M6" s="29"/>
      <c r="N6" s="31"/>
      <c r="O6" s="32" t="s">
        <v>21</v>
      </c>
      <c r="P6" s="29" t="s">
        <v>164</v>
      </c>
      <c r="Q6" s="29"/>
      <c r="R6" s="31"/>
      <c r="S6" s="32" t="s">
        <v>23</v>
      </c>
      <c r="T6" s="29" t="s">
        <v>165</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96.75" customHeight="1" thickTop="1" thickBot="1" x14ac:dyDescent="0.55000000000000004">
      <c r="B11" s="58" t="s">
        <v>39</v>
      </c>
      <c r="C11" s="59" t="s">
        <v>166</v>
      </c>
      <c r="D11" s="59"/>
      <c r="E11" s="59"/>
      <c r="F11" s="59"/>
      <c r="G11" s="59"/>
      <c r="H11" s="59"/>
      <c r="I11" s="59" t="s">
        <v>167</v>
      </c>
      <c r="J11" s="59"/>
      <c r="K11" s="59"/>
      <c r="L11" s="59" t="s">
        <v>168</v>
      </c>
      <c r="M11" s="59"/>
      <c r="N11" s="59"/>
      <c r="O11" s="59"/>
      <c r="P11" s="60" t="s">
        <v>43</v>
      </c>
      <c r="Q11" s="60" t="s">
        <v>44</v>
      </c>
      <c r="R11" s="60">
        <v>0.24</v>
      </c>
      <c r="S11" s="60" t="s">
        <v>45</v>
      </c>
      <c r="T11" s="60" t="s">
        <v>45</v>
      </c>
      <c r="U11" s="61" t="str">
        <f>IF(ISERR(T11/S11*100),"N/A",T11/S11*100)</f>
        <v>N/A</v>
      </c>
    </row>
    <row r="12" spans="1:34" ht="126.75" customHeight="1" thickTop="1" thickBot="1" x14ac:dyDescent="0.55000000000000004">
      <c r="B12" s="58" t="s">
        <v>46</v>
      </c>
      <c r="C12" s="59" t="s">
        <v>169</v>
      </c>
      <c r="D12" s="59"/>
      <c r="E12" s="59"/>
      <c r="F12" s="59"/>
      <c r="G12" s="59"/>
      <c r="H12" s="59"/>
      <c r="I12" s="59" t="s">
        <v>170</v>
      </c>
      <c r="J12" s="59"/>
      <c r="K12" s="59"/>
      <c r="L12" s="59" t="s">
        <v>171</v>
      </c>
      <c r="M12" s="59"/>
      <c r="N12" s="59"/>
      <c r="O12" s="59"/>
      <c r="P12" s="60" t="s">
        <v>43</v>
      </c>
      <c r="Q12" s="60" t="s">
        <v>44</v>
      </c>
      <c r="R12" s="60">
        <v>80</v>
      </c>
      <c r="S12" s="60" t="s">
        <v>45</v>
      </c>
      <c r="T12" s="60" t="s">
        <v>45</v>
      </c>
      <c r="U12" s="61" t="str">
        <f>IF(ISERR(T12/S12*100),"N/A",T12/S12*100)</f>
        <v>N/A</v>
      </c>
    </row>
    <row r="13" spans="1:34" ht="114" customHeight="1" thickTop="1" thickBot="1" x14ac:dyDescent="0.55000000000000004">
      <c r="B13" s="58" t="s">
        <v>58</v>
      </c>
      <c r="C13" s="59" t="s">
        <v>172</v>
      </c>
      <c r="D13" s="59"/>
      <c r="E13" s="59"/>
      <c r="F13" s="59"/>
      <c r="G13" s="59"/>
      <c r="H13" s="59"/>
      <c r="I13" s="59" t="s">
        <v>173</v>
      </c>
      <c r="J13" s="59"/>
      <c r="K13" s="59"/>
      <c r="L13" s="59" t="s">
        <v>174</v>
      </c>
      <c r="M13" s="59"/>
      <c r="N13" s="59"/>
      <c r="O13" s="59"/>
      <c r="P13" s="60" t="s">
        <v>43</v>
      </c>
      <c r="Q13" s="60" t="s">
        <v>44</v>
      </c>
      <c r="R13" s="60">
        <v>80</v>
      </c>
      <c r="S13" s="60" t="s">
        <v>45</v>
      </c>
      <c r="T13" s="60" t="s">
        <v>45</v>
      </c>
      <c r="U13" s="61" t="str">
        <f>IF(ISERR(T13/S13*100),"N/A",T13/S13*100)</f>
        <v>N/A</v>
      </c>
    </row>
    <row r="14" spans="1:34" ht="120.75" customHeight="1" thickTop="1" x14ac:dyDescent="0.5">
      <c r="B14" s="58" t="s">
        <v>77</v>
      </c>
      <c r="C14" s="59" t="s">
        <v>175</v>
      </c>
      <c r="D14" s="59"/>
      <c r="E14" s="59"/>
      <c r="F14" s="59"/>
      <c r="G14" s="59"/>
      <c r="H14" s="59"/>
      <c r="I14" s="59" t="s">
        <v>176</v>
      </c>
      <c r="J14" s="59"/>
      <c r="K14" s="59"/>
      <c r="L14" s="59" t="s">
        <v>177</v>
      </c>
      <c r="M14" s="59"/>
      <c r="N14" s="59"/>
      <c r="O14" s="59"/>
      <c r="P14" s="60" t="s">
        <v>43</v>
      </c>
      <c r="Q14" s="60" t="s">
        <v>81</v>
      </c>
      <c r="R14" s="60">
        <v>100</v>
      </c>
      <c r="S14" s="60">
        <v>65.8</v>
      </c>
      <c r="T14" s="60">
        <v>92.1</v>
      </c>
      <c r="U14" s="61">
        <f>IF(ISERR(T14/S14*100),"N/A",T14/S14*100)</f>
        <v>139.96960486322189</v>
      </c>
    </row>
    <row r="15" spans="1:34" ht="110.25" customHeight="1" thickBot="1" x14ac:dyDescent="0.55000000000000004">
      <c r="B15" s="62" t="s">
        <v>52</v>
      </c>
      <c r="C15" s="63" t="s">
        <v>178</v>
      </c>
      <c r="D15" s="63"/>
      <c r="E15" s="63"/>
      <c r="F15" s="63"/>
      <c r="G15" s="63"/>
      <c r="H15" s="63"/>
      <c r="I15" s="63" t="s">
        <v>179</v>
      </c>
      <c r="J15" s="63"/>
      <c r="K15" s="63"/>
      <c r="L15" s="63" t="s">
        <v>180</v>
      </c>
      <c r="M15" s="63"/>
      <c r="N15" s="63"/>
      <c r="O15" s="63"/>
      <c r="P15" s="64" t="s">
        <v>43</v>
      </c>
      <c r="Q15" s="64" t="s">
        <v>181</v>
      </c>
      <c r="R15" s="64">
        <v>100</v>
      </c>
      <c r="S15" s="64" t="s">
        <v>45</v>
      </c>
      <c r="T15" s="64" t="s">
        <v>45</v>
      </c>
      <c r="U15" s="65" t="str">
        <f>IF(ISERR(T15/S15*100),"N/A",T15/S15*100)</f>
        <v>N/A</v>
      </c>
    </row>
    <row r="16" spans="1:34" ht="22.5" customHeight="1" thickTop="1" thickBot="1" x14ac:dyDescent="0.55000000000000004">
      <c r="B16" s="13" t="s">
        <v>101</v>
      </c>
      <c r="C16" s="14"/>
      <c r="D16" s="14"/>
      <c r="E16" s="14"/>
      <c r="F16" s="14"/>
      <c r="G16" s="14"/>
      <c r="H16" s="15"/>
      <c r="I16" s="15"/>
      <c r="J16" s="15"/>
      <c r="K16" s="15"/>
      <c r="L16" s="15"/>
      <c r="M16" s="15"/>
      <c r="N16" s="15"/>
      <c r="O16" s="15"/>
      <c r="P16" s="15"/>
      <c r="Q16" s="15"/>
      <c r="R16" s="15"/>
      <c r="S16" s="15"/>
      <c r="T16" s="15"/>
      <c r="U16" s="16"/>
      <c r="V16" s="66"/>
    </row>
    <row r="17" spans="2:21" ht="36.75" customHeight="1" thickTop="1" x14ac:dyDescent="0.5">
      <c r="B17" s="67"/>
      <c r="C17" s="68"/>
      <c r="D17" s="68"/>
      <c r="E17" s="68"/>
      <c r="F17" s="68"/>
      <c r="G17" s="68"/>
      <c r="H17" s="69"/>
      <c r="I17" s="69"/>
      <c r="J17" s="69"/>
      <c r="K17" s="69"/>
      <c r="L17" s="69"/>
      <c r="M17" s="69"/>
      <c r="N17" s="69"/>
      <c r="O17" s="69"/>
      <c r="P17" s="70"/>
      <c r="Q17" s="71"/>
      <c r="R17" s="72" t="s">
        <v>102</v>
      </c>
      <c r="S17" s="43" t="s">
        <v>103</v>
      </c>
      <c r="T17" s="72" t="s">
        <v>104</v>
      </c>
      <c r="U17" s="43" t="s">
        <v>105</v>
      </c>
    </row>
    <row r="18" spans="2:21" ht="41.25" customHeight="1" thickBot="1" x14ac:dyDescent="0.55000000000000004">
      <c r="B18" s="73"/>
      <c r="C18" s="74"/>
      <c r="D18" s="74"/>
      <c r="E18" s="74"/>
      <c r="F18" s="74"/>
      <c r="G18" s="74"/>
      <c r="H18" s="75"/>
      <c r="I18" s="75"/>
      <c r="J18" s="75"/>
      <c r="K18" s="75"/>
      <c r="L18" s="75"/>
      <c r="M18" s="75"/>
      <c r="N18" s="75"/>
      <c r="O18" s="75"/>
      <c r="P18" s="76"/>
      <c r="Q18" s="77"/>
      <c r="R18" s="78" t="s">
        <v>106</v>
      </c>
      <c r="S18" s="77" t="s">
        <v>106</v>
      </c>
      <c r="T18" s="77" t="s">
        <v>106</v>
      </c>
      <c r="U18" s="77" t="s">
        <v>107</v>
      </c>
    </row>
    <row r="19" spans="2:21" ht="13.5" customHeight="1" thickBot="1" x14ac:dyDescent="0.55000000000000004">
      <c r="B19" s="79" t="s">
        <v>108</v>
      </c>
      <c r="C19" s="80"/>
      <c r="D19" s="80"/>
      <c r="E19" s="81"/>
      <c r="F19" s="81"/>
      <c r="G19" s="81"/>
      <c r="H19" s="82"/>
      <c r="I19" s="82"/>
      <c r="J19" s="82"/>
      <c r="K19" s="82"/>
      <c r="L19" s="82"/>
      <c r="M19" s="82"/>
      <c r="N19" s="82"/>
      <c r="O19" s="82"/>
      <c r="P19" s="83"/>
      <c r="Q19" s="83"/>
      <c r="R19" s="84">
        <f>263.677979</f>
        <v>263.67797899999999</v>
      </c>
      <c r="S19" s="84">
        <f>66.58269</f>
        <v>66.582689999999999</v>
      </c>
      <c r="T19" s="84">
        <f>63.39579663</f>
        <v>63.39579663</v>
      </c>
      <c r="U19" s="85">
        <f>+IF(ISERR(T19/S19*100),"N/A",T19/S19*100)</f>
        <v>95.213630795030952</v>
      </c>
    </row>
    <row r="20" spans="2:21" ht="13.5" customHeight="1" thickBot="1" x14ac:dyDescent="0.55000000000000004">
      <c r="B20" s="86" t="s">
        <v>109</v>
      </c>
      <c r="C20" s="87"/>
      <c r="D20" s="87"/>
      <c r="E20" s="88"/>
      <c r="F20" s="88"/>
      <c r="G20" s="88"/>
      <c r="H20" s="89"/>
      <c r="I20" s="89"/>
      <c r="J20" s="89"/>
      <c r="K20" s="89"/>
      <c r="L20" s="89"/>
      <c r="M20" s="89"/>
      <c r="N20" s="89"/>
      <c r="O20" s="89"/>
      <c r="P20" s="90"/>
      <c r="Q20" s="90"/>
      <c r="R20" s="84">
        <f>263.677979</f>
        <v>263.67797899999999</v>
      </c>
      <c r="S20" s="84">
        <f>66.37111821</f>
        <v>66.371118210000006</v>
      </c>
      <c r="T20" s="84">
        <f>63.39579663</f>
        <v>63.39579663</v>
      </c>
      <c r="U20" s="85">
        <f>+IF(ISERR(T20/S20*100),"N/A",T20/S20*100)</f>
        <v>95.517144112916696</v>
      </c>
    </row>
    <row r="21" spans="2:21" ht="14.85" customHeight="1" thickTop="1" thickBot="1" x14ac:dyDescent="0.55000000000000004">
      <c r="B21" s="13" t="s">
        <v>110</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5">
      <c r="B22" s="91" t="s">
        <v>111</v>
      </c>
      <c r="C22" s="93"/>
      <c r="D22" s="93"/>
      <c r="E22" s="93"/>
      <c r="F22" s="93"/>
      <c r="G22" s="93"/>
      <c r="H22" s="93"/>
      <c r="I22" s="93"/>
      <c r="J22" s="93"/>
      <c r="K22" s="93"/>
      <c r="L22" s="93"/>
      <c r="M22" s="93"/>
      <c r="N22" s="93"/>
      <c r="O22" s="93"/>
      <c r="P22" s="93"/>
      <c r="Q22" s="93"/>
      <c r="R22" s="93"/>
      <c r="S22" s="93"/>
      <c r="T22" s="93"/>
      <c r="U22" s="92"/>
    </row>
    <row r="23" spans="2:21" ht="66" customHeight="1" thickBot="1" x14ac:dyDescent="0.55000000000000004">
      <c r="B23" s="97" t="s">
        <v>182</v>
      </c>
      <c r="C23" s="99"/>
      <c r="D23" s="99"/>
      <c r="E23" s="99"/>
      <c r="F23" s="99"/>
      <c r="G23" s="99"/>
      <c r="H23" s="99"/>
      <c r="I23" s="99"/>
      <c r="J23" s="99"/>
      <c r="K23" s="99"/>
      <c r="L23" s="99"/>
      <c r="M23" s="99"/>
      <c r="N23" s="99"/>
      <c r="O23" s="99"/>
      <c r="P23" s="99"/>
      <c r="Q23" s="99"/>
      <c r="R23" s="99"/>
      <c r="S23" s="99"/>
      <c r="T23" s="99"/>
      <c r="U23" s="98"/>
    </row>
  </sheetData>
  <mergeCells count="40">
    <mergeCell ref="B19:D19"/>
    <mergeCell ref="B20:D20"/>
    <mergeCell ref="B22:U22"/>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41"/>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183</v>
      </c>
      <c r="D4" s="19" t="s">
        <v>184</v>
      </c>
      <c r="E4" s="19"/>
      <c r="F4" s="19"/>
      <c r="G4" s="19"/>
      <c r="H4" s="19"/>
      <c r="I4" s="20"/>
      <c r="J4" s="21" t="s">
        <v>10</v>
      </c>
      <c r="K4" s="22" t="s">
        <v>11</v>
      </c>
      <c r="L4" s="23" t="s">
        <v>12</v>
      </c>
      <c r="M4" s="23"/>
      <c r="N4" s="23"/>
      <c r="O4" s="23"/>
      <c r="P4" s="21" t="s">
        <v>13</v>
      </c>
      <c r="Q4" s="23" t="s">
        <v>161</v>
      </c>
      <c r="R4" s="23"/>
      <c r="S4" s="21" t="s">
        <v>15</v>
      </c>
      <c r="T4" s="23" t="s">
        <v>131</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87" customHeight="1" thickBot="1" x14ac:dyDescent="0.55000000000000004">
      <c r="B6" s="28" t="s">
        <v>17</v>
      </c>
      <c r="C6" s="29" t="s">
        <v>18</v>
      </c>
      <c r="D6" s="29"/>
      <c r="E6" s="29"/>
      <c r="F6" s="29"/>
      <c r="G6" s="29"/>
      <c r="H6" s="30"/>
      <c r="I6" s="30"/>
      <c r="J6" s="30" t="s">
        <v>19</v>
      </c>
      <c r="K6" s="29" t="s">
        <v>163</v>
      </c>
      <c r="L6" s="29"/>
      <c r="M6" s="29"/>
      <c r="N6" s="31"/>
      <c r="O6" s="32" t="s">
        <v>21</v>
      </c>
      <c r="P6" s="29" t="s">
        <v>164</v>
      </c>
      <c r="Q6" s="29"/>
      <c r="R6" s="31"/>
      <c r="S6" s="32" t="s">
        <v>23</v>
      </c>
      <c r="T6" s="29" t="s">
        <v>165</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190.5" customHeight="1" thickTop="1" x14ac:dyDescent="0.5">
      <c r="B11" s="58" t="s">
        <v>39</v>
      </c>
      <c r="C11" s="59" t="s">
        <v>185</v>
      </c>
      <c r="D11" s="59"/>
      <c r="E11" s="59"/>
      <c r="F11" s="59"/>
      <c r="G11" s="59"/>
      <c r="H11" s="59"/>
      <c r="I11" s="59" t="s">
        <v>186</v>
      </c>
      <c r="J11" s="59"/>
      <c r="K11" s="59"/>
      <c r="L11" s="59" t="s">
        <v>187</v>
      </c>
      <c r="M11" s="59"/>
      <c r="N11" s="59"/>
      <c r="O11" s="59"/>
      <c r="P11" s="60" t="s">
        <v>43</v>
      </c>
      <c r="Q11" s="60" t="s">
        <v>44</v>
      </c>
      <c r="R11" s="60">
        <v>33.32</v>
      </c>
      <c r="S11" s="60" t="s">
        <v>45</v>
      </c>
      <c r="T11" s="60" t="s">
        <v>45</v>
      </c>
      <c r="U11" s="61" t="str">
        <f>IF(ISERR((S11-T11)*100/S11+100),"N/A",(S11-T11)*100/S11+100)</f>
        <v>N/A</v>
      </c>
    </row>
    <row r="12" spans="1:34" ht="154.5" customHeight="1" x14ac:dyDescent="0.5">
      <c r="B12" s="62" t="s">
        <v>52</v>
      </c>
      <c r="C12" s="63" t="s">
        <v>52</v>
      </c>
      <c r="D12" s="63"/>
      <c r="E12" s="63"/>
      <c r="F12" s="63"/>
      <c r="G12" s="63"/>
      <c r="H12" s="63"/>
      <c r="I12" s="63" t="s">
        <v>188</v>
      </c>
      <c r="J12" s="63"/>
      <c r="K12" s="63"/>
      <c r="L12" s="63" t="s">
        <v>189</v>
      </c>
      <c r="M12" s="63"/>
      <c r="N12" s="63"/>
      <c r="O12" s="63"/>
      <c r="P12" s="64" t="s">
        <v>43</v>
      </c>
      <c r="Q12" s="64" t="s">
        <v>44</v>
      </c>
      <c r="R12" s="64">
        <v>0.24</v>
      </c>
      <c r="S12" s="64" t="s">
        <v>45</v>
      </c>
      <c r="T12" s="64" t="s">
        <v>45</v>
      </c>
      <c r="U12" s="65" t="str">
        <f>IF(ISERR(T12/S12*100),"N/A",T12/S12*100)</f>
        <v>N/A</v>
      </c>
    </row>
    <row r="13" spans="1:34" ht="132" customHeight="1" thickBot="1" x14ac:dyDescent="0.55000000000000004">
      <c r="B13" s="62" t="s">
        <v>52</v>
      </c>
      <c r="C13" s="63" t="s">
        <v>52</v>
      </c>
      <c r="D13" s="63"/>
      <c r="E13" s="63"/>
      <c r="F13" s="63"/>
      <c r="G13" s="63"/>
      <c r="H13" s="63"/>
      <c r="I13" s="63" t="s">
        <v>190</v>
      </c>
      <c r="J13" s="63"/>
      <c r="K13" s="63"/>
      <c r="L13" s="63" t="s">
        <v>191</v>
      </c>
      <c r="M13" s="63"/>
      <c r="N13" s="63"/>
      <c r="O13" s="63"/>
      <c r="P13" s="64" t="s">
        <v>43</v>
      </c>
      <c r="Q13" s="64" t="s">
        <v>44</v>
      </c>
      <c r="R13" s="64">
        <v>1.45</v>
      </c>
      <c r="S13" s="64" t="s">
        <v>45</v>
      </c>
      <c r="T13" s="64" t="s">
        <v>45</v>
      </c>
      <c r="U13" s="65" t="str">
        <f>IF(ISERR(T13/S13*100),"N/A",T13/S13*100)</f>
        <v>N/A</v>
      </c>
    </row>
    <row r="14" spans="1:34" ht="197.25" customHeight="1" thickTop="1" x14ac:dyDescent="0.5">
      <c r="B14" s="58" t="s">
        <v>46</v>
      </c>
      <c r="C14" s="59" t="s">
        <v>192</v>
      </c>
      <c r="D14" s="59"/>
      <c r="E14" s="59"/>
      <c r="F14" s="59"/>
      <c r="G14" s="59"/>
      <c r="H14" s="59"/>
      <c r="I14" s="59" t="s">
        <v>193</v>
      </c>
      <c r="J14" s="59"/>
      <c r="K14" s="59"/>
      <c r="L14" s="59" t="s">
        <v>194</v>
      </c>
      <c r="M14" s="59"/>
      <c r="N14" s="59"/>
      <c r="O14" s="59"/>
      <c r="P14" s="60" t="s">
        <v>43</v>
      </c>
      <c r="Q14" s="60" t="s">
        <v>44</v>
      </c>
      <c r="R14" s="60">
        <v>80</v>
      </c>
      <c r="S14" s="60" t="s">
        <v>45</v>
      </c>
      <c r="T14" s="60" t="s">
        <v>45</v>
      </c>
      <c r="U14" s="61" t="str">
        <f>IF(ISERR(T14/S14*100),"N/A",T14/S14*100)</f>
        <v>N/A</v>
      </c>
    </row>
    <row r="15" spans="1:34" ht="132.75" customHeight="1" x14ac:dyDescent="0.5">
      <c r="B15" s="62" t="s">
        <v>52</v>
      </c>
      <c r="C15" s="63" t="s">
        <v>52</v>
      </c>
      <c r="D15" s="63"/>
      <c r="E15" s="63"/>
      <c r="F15" s="63"/>
      <c r="G15" s="63"/>
      <c r="H15" s="63"/>
      <c r="I15" s="63" t="s">
        <v>195</v>
      </c>
      <c r="J15" s="63"/>
      <c r="K15" s="63"/>
      <c r="L15" s="63" t="s">
        <v>196</v>
      </c>
      <c r="M15" s="63"/>
      <c r="N15" s="63"/>
      <c r="O15" s="63"/>
      <c r="P15" s="64" t="s">
        <v>43</v>
      </c>
      <c r="Q15" s="64" t="s">
        <v>55</v>
      </c>
      <c r="R15" s="64">
        <v>100</v>
      </c>
      <c r="S15" s="64">
        <v>50.58</v>
      </c>
      <c r="T15" s="64">
        <v>49.17</v>
      </c>
      <c r="U15" s="65">
        <f>IF(ISERR(T15/S15*100),"N/A",T15/S15*100)</f>
        <v>97.212336892052193</v>
      </c>
    </row>
    <row r="16" spans="1:34" ht="123" customHeight="1" thickBot="1" x14ac:dyDescent="0.55000000000000004">
      <c r="B16" s="62" t="s">
        <v>52</v>
      </c>
      <c r="C16" s="63" t="s">
        <v>52</v>
      </c>
      <c r="D16" s="63"/>
      <c r="E16" s="63"/>
      <c r="F16" s="63"/>
      <c r="G16" s="63"/>
      <c r="H16" s="63"/>
      <c r="I16" s="63" t="s">
        <v>197</v>
      </c>
      <c r="J16" s="63"/>
      <c r="K16" s="63"/>
      <c r="L16" s="63" t="s">
        <v>198</v>
      </c>
      <c r="M16" s="63"/>
      <c r="N16" s="63"/>
      <c r="O16" s="63"/>
      <c r="P16" s="64" t="s">
        <v>43</v>
      </c>
      <c r="Q16" s="64" t="s">
        <v>44</v>
      </c>
      <c r="R16" s="64">
        <v>100</v>
      </c>
      <c r="S16" s="64" t="s">
        <v>45</v>
      </c>
      <c r="T16" s="64" t="s">
        <v>45</v>
      </c>
      <c r="U16" s="65" t="str">
        <f>IF(ISERR((S16-T16)*100/S16+100),"N/A",(S16-T16)*100/S16+100)</f>
        <v>N/A</v>
      </c>
    </row>
    <row r="17" spans="2:22" ht="192" customHeight="1" thickTop="1" x14ac:dyDescent="0.5">
      <c r="B17" s="58" t="s">
        <v>58</v>
      </c>
      <c r="C17" s="59" t="s">
        <v>199</v>
      </c>
      <c r="D17" s="59"/>
      <c r="E17" s="59"/>
      <c r="F17" s="59"/>
      <c r="G17" s="59"/>
      <c r="H17" s="59"/>
      <c r="I17" s="59" t="s">
        <v>200</v>
      </c>
      <c r="J17" s="59"/>
      <c r="K17" s="59"/>
      <c r="L17" s="59" t="s">
        <v>201</v>
      </c>
      <c r="M17" s="59"/>
      <c r="N17" s="59"/>
      <c r="O17" s="59"/>
      <c r="P17" s="60" t="s">
        <v>43</v>
      </c>
      <c r="Q17" s="60" t="s">
        <v>55</v>
      </c>
      <c r="R17" s="60">
        <v>97.78</v>
      </c>
      <c r="S17" s="60">
        <v>49.23</v>
      </c>
      <c r="T17" s="60">
        <v>46.34</v>
      </c>
      <c r="U17" s="61">
        <f t="shared" ref="U17:U25" si="0">IF(ISERR(T17/S17*100),"N/A",T17/S17*100)</f>
        <v>94.129595774933989</v>
      </c>
    </row>
    <row r="18" spans="2:22" ht="136.5" customHeight="1" x14ac:dyDescent="0.5">
      <c r="B18" s="62" t="s">
        <v>52</v>
      </c>
      <c r="C18" s="63" t="s">
        <v>202</v>
      </c>
      <c r="D18" s="63"/>
      <c r="E18" s="63"/>
      <c r="F18" s="63"/>
      <c r="G18" s="63"/>
      <c r="H18" s="63"/>
      <c r="I18" s="63" t="s">
        <v>203</v>
      </c>
      <c r="J18" s="63"/>
      <c r="K18" s="63"/>
      <c r="L18" s="63" t="s">
        <v>204</v>
      </c>
      <c r="M18" s="63"/>
      <c r="N18" s="63"/>
      <c r="O18" s="63"/>
      <c r="P18" s="64" t="s">
        <v>43</v>
      </c>
      <c r="Q18" s="64" t="s">
        <v>205</v>
      </c>
      <c r="R18" s="64">
        <v>100</v>
      </c>
      <c r="S18" s="64">
        <v>100</v>
      </c>
      <c r="T18" s="64">
        <v>100</v>
      </c>
      <c r="U18" s="65">
        <f t="shared" si="0"/>
        <v>100</v>
      </c>
    </row>
    <row r="19" spans="2:22" ht="130.5" customHeight="1" x14ac:dyDescent="0.5">
      <c r="B19" s="62" t="s">
        <v>52</v>
      </c>
      <c r="C19" s="63" t="s">
        <v>206</v>
      </c>
      <c r="D19" s="63"/>
      <c r="E19" s="63"/>
      <c r="F19" s="63"/>
      <c r="G19" s="63"/>
      <c r="H19" s="63"/>
      <c r="I19" s="63" t="s">
        <v>207</v>
      </c>
      <c r="J19" s="63"/>
      <c r="K19" s="63"/>
      <c r="L19" s="63" t="s">
        <v>208</v>
      </c>
      <c r="M19" s="63"/>
      <c r="N19" s="63"/>
      <c r="O19" s="63"/>
      <c r="P19" s="64" t="s">
        <v>43</v>
      </c>
      <c r="Q19" s="64" t="s">
        <v>55</v>
      </c>
      <c r="R19" s="64">
        <v>84.21</v>
      </c>
      <c r="S19" s="64">
        <v>39.47</v>
      </c>
      <c r="T19" s="64">
        <v>31.58</v>
      </c>
      <c r="U19" s="65">
        <f t="shared" si="0"/>
        <v>80.010134279199391</v>
      </c>
    </row>
    <row r="20" spans="2:22" ht="207.75" customHeight="1" thickBot="1" x14ac:dyDescent="0.55000000000000004">
      <c r="B20" s="62" t="s">
        <v>52</v>
      </c>
      <c r="C20" s="63" t="s">
        <v>209</v>
      </c>
      <c r="D20" s="63"/>
      <c r="E20" s="63"/>
      <c r="F20" s="63"/>
      <c r="G20" s="63"/>
      <c r="H20" s="63"/>
      <c r="I20" s="63" t="s">
        <v>210</v>
      </c>
      <c r="J20" s="63"/>
      <c r="K20" s="63"/>
      <c r="L20" s="63" t="s">
        <v>211</v>
      </c>
      <c r="M20" s="63"/>
      <c r="N20" s="63"/>
      <c r="O20" s="63"/>
      <c r="P20" s="64" t="s">
        <v>43</v>
      </c>
      <c r="Q20" s="64" t="s">
        <v>55</v>
      </c>
      <c r="R20" s="64">
        <v>93.3</v>
      </c>
      <c r="S20" s="64">
        <v>80</v>
      </c>
      <c r="T20" s="64">
        <v>0</v>
      </c>
      <c r="U20" s="65">
        <f t="shared" si="0"/>
        <v>0</v>
      </c>
    </row>
    <row r="21" spans="2:22" ht="133.5" customHeight="1" thickTop="1" x14ac:dyDescent="0.5">
      <c r="B21" s="58" t="s">
        <v>77</v>
      </c>
      <c r="C21" s="59" t="s">
        <v>212</v>
      </c>
      <c r="D21" s="59"/>
      <c r="E21" s="59"/>
      <c r="F21" s="59"/>
      <c r="G21" s="59"/>
      <c r="H21" s="59"/>
      <c r="I21" s="59" t="s">
        <v>213</v>
      </c>
      <c r="J21" s="59"/>
      <c r="K21" s="59"/>
      <c r="L21" s="59" t="s">
        <v>214</v>
      </c>
      <c r="M21" s="59"/>
      <c r="N21" s="59"/>
      <c r="O21" s="59"/>
      <c r="P21" s="60" t="s">
        <v>43</v>
      </c>
      <c r="Q21" s="60" t="s">
        <v>81</v>
      </c>
      <c r="R21" s="60">
        <v>100</v>
      </c>
      <c r="S21" s="60">
        <v>47.9</v>
      </c>
      <c r="T21" s="60">
        <v>48.1</v>
      </c>
      <c r="U21" s="61">
        <f t="shared" si="0"/>
        <v>100.41753653444675</v>
      </c>
    </row>
    <row r="22" spans="2:22" ht="108" customHeight="1" x14ac:dyDescent="0.5">
      <c r="B22" s="62" t="s">
        <v>52</v>
      </c>
      <c r="C22" s="63" t="s">
        <v>215</v>
      </c>
      <c r="D22" s="63"/>
      <c r="E22" s="63"/>
      <c r="F22" s="63"/>
      <c r="G22" s="63"/>
      <c r="H22" s="63"/>
      <c r="I22" s="63" t="s">
        <v>216</v>
      </c>
      <c r="J22" s="63"/>
      <c r="K22" s="63"/>
      <c r="L22" s="63" t="s">
        <v>217</v>
      </c>
      <c r="M22" s="63"/>
      <c r="N22" s="63"/>
      <c r="O22" s="63"/>
      <c r="P22" s="64" t="s">
        <v>43</v>
      </c>
      <c r="Q22" s="64" t="s">
        <v>81</v>
      </c>
      <c r="R22" s="64">
        <v>100</v>
      </c>
      <c r="S22" s="64">
        <v>50</v>
      </c>
      <c r="T22" s="64">
        <v>50</v>
      </c>
      <c r="U22" s="65">
        <f t="shared" si="0"/>
        <v>100</v>
      </c>
    </row>
    <row r="23" spans="2:22" ht="96.75" customHeight="1" x14ac:dyDescent="0.5">
      <c r="B23" s="62" t="s">
        <v>52</v>
      </c>
      <c r="C23" s="63" t="s">
        <v>218</v>
      </c>
      <c r="D23" s="63"/>
      <c r="E23" s="63"/>
      <c r="F23" s="63"/>
      <c r="G23" s="63"/>
      <c r="H23" s="63"/>
      <c r="I23" s="63" t="s">
        <v>219</v>
      </c>
      <c r="J23" s="63"/>
      <c r="K23" s="63"/>
      <c r="L23" s="63" t="s">
        <v>220</v>
      </c>
      <c r="M23" s="63"/>
      <c r="N23" s="63"/>
      <c r="O23" s="63"/>
      <c r="P23" s="64" t="s">
        <v>43</v>
      </c>
      <c r="Q23" s="64" t="s">
        <v>181</v>
      </c>
      <c r="R23" s="64">
        <v>100</v>
      </c>
      <c r="S23" s="64" t="s">
        <v>45</v>
      </c>
      <c r="T23" s="64" t="s">
        <v>45</v>
      </c>
      <c r="U23" s="65" t="str">
        <f t="shared" si="0"/>
        <v>N/A</v>
      </c>
    </row>
    <row r="24" spans="2:22" ht="87.75" customHeight="1" x14ac:dyDescent="0.5">
      <c r="B24" s="62" t="s">
        <v>52</v>
      </c>
      <c r="C24" s="63" t="s">
        <v>221</v>
      </c>
      <c r="D24" s="63"/>
      <c r="E24" s="63"/>
      <c r="F24" s="63"/>
      <c r="G24" s="63"/>
      <c r="H24" s="63"/>
      <c r="I24" s="63" t="s">
        <v>222</v>
      </c>
      <c r="J24" s="63"/>
      <c r="K24" s="63"/>
      <c r="L24" s="63" t="s">
        <v>223</v>
      </c>
      <c r="M24" s="63"/>
      <c r="N24" s="63"/>
      <c r="O24" s="63"/>
      <c r="P24" s="64" t="s">
        <v>43</v>
      </c>
      <c r="Q24" s="64" t="s">
        <v>81</v>
      </c>
      <c r="R24" s="64">
        <v>100</v>
      </c>
      <c r="S24" s="64">
        <v>47.37</v>
      </c>
      <c r="T24" s="64">
        <v>97.37</v>
      </c>
      <c r="U24" s="65">
        <f t="shared" si="0"/>
        <v>205.55203715431708</v>
      </c>
    </row>
    <row r="25" spans="2:22" ht="213" customHeight="1" thickBot="1" x14ac:dyDescent="0.55000000000000004">
      <c r="B25" s="62" t="s">
        <v>52</v>
      </c>
      <c r="C25" s="63" t="s">
        <v>224</v>
      </c>
      <c r="D25" s="63"/>
      <c r="E25" s="63"/>
      <c r="F25" s="63"/>
      <c r="G25" s="63"/>
      <c r="H25" s="63"/>
      <c r="I25" s="63" t="s">
        <v>225</v>
      </c>
      <c r="J25" s="63"/>
      <c r="K25" s="63"/>
      <c r="L25" s="63" t="s">
        <v>226</v>
      </c>
      <c r="M25" s="63"/>
      <c r="N25" s="63"/>
      <c r="O25" s="63"/>
      <c r="P25" s="64" t="s">
        <v>43</v>
      </c>
      <c r="Q25" s="64" t="s">
        <v>81</v>
      </c>
      <c r="R25" s="64">
        <v>93.33</v>
      </c>
      <c r="S25" s="64" t="s">
        <v>45</v>
      </c>
      <c r="T25" s="64">
        <v>0</v>
      </c>
      <c r="U25" s="65" t="str">
        <f t="shared" si="0"/>
        <v>N/A</v>
      </c>
    </row>
    <row r="26" spans="2:22" ht="22.5" customHeight="1" thickTop="1" thickBot="1" x14ac:dyDescent="0.55000000000000004">
      <c r="B26" s="13" t="s">
        <v>101</v>
      </c>
      <c r="C26" s="14"/>
      <c r="D26" s="14"/>
      <c r="E26" s="14"/>
      <c r="F26" s="14"/>
      <c r="G26" s="14"/>
      <c r="H26" s="15"/>
      <c r="I26" s="15"/>
      <c r="J26" s="15"/>
      <c r="K26" s="15"/>
      <c r="L26" s="15"/>
      <c r="M26" s="15"/>
      <c r="N26" s="15"/>
      <c r="O26" s="15"/>
      <c r="P26" s="15"/>
      <c r="Q26" s="15"/>
      <c r="R26" s="15"/>
      <c r="S26" s="15"/>
      <c r="T26" s="15"/>
      <c r="U26" s="16"/>
      <c r="V26" s="66"/>
    </row>
    <row r="27" spans="2:22" ht="30.75" customHeight="1" thickTop="1" x14ac:dyDescent="0.5">
      <c r="B27" s="67"/>
      <c r="C27" s="68"/>
      <c r="D27" s="68"/>
      <c r="E27" s="68"/>
      <c r="F27" s="68"/>
      <c r="G27" s="68"/>
      <c r="H27" s="69"/>
      <c r="I27" s="69"/>
      <c r="J27" s="69"/>
      <c r="K27" s="69"/>
      <c r="L27" s="69"/>
      <c r="M27" s="69"/>
      <c r="N27" s="69"/>
      <c r="O27" s="69"/>
      <c r="P27" s="70"/>
      <c r="Q27" s="71"/>
      <c r="R27" s="72" t="s">
        <v>102</v>
      </c>
      <c r="S27" s="43" t="s">
        <v>103</v>
      </c>
      <c r="T27" s="72" t="s">
        <v>104</v>
      </c>
      <c r="U27" s="43" t="s">
        <v>105</v>
      </c>
    </row>
    <row r="28" spans="2:22" ht="30.75" customHeight="1" thickBot="1" x14ac:dyDescent="0.55000000000000004">
      <c r="B28" s="73"/>
      <c r="C28" s="74"/>
      <c r="D28" s="74"/>
      <c r="E28" s="74"/>
      <c r="F28" s="74"/>
      <c r="G28" s="74"/>
      <c r="H28" s="75"/>
      <c r="I28" s="75"/>
      <c r="J28" s="75"/>
      <c r="K28" s="75"/>
      <c r="L28" s="75"/>
      <c r="M28" s="75"/>
      <c r="N28" s="75"/>
      <c r="O28" s="75"/>
      <c r="P28" s="76"/>
      <c r="Q28" s="77"/>
      <c r="R28" s="78" t="s">
        <v>106</v>
      </c>
      <c r="S28" s="77" t="s">
        <v>106</v>
      </c>
      <c r="T28" s="77" t="s">
        <v>106</v>
      </c>
      <c r="U28" s="77" t="s">
        <v>107</v>
      </c>
    </row>
    <row r="29" spans="2:22" ht="20.25" customHeight="1" thickBot="1" x14ac:dyDescent="0.55000000000000004">
      <c r="B29" s="79" t="s">
        <v>108</v>
      </c>
      <c r="C29" s="80"/>
      <c r="D29" s="80"/>
      <c r="E29" s="81"/>
      <c r="F29" s="81"/>
      <c r="G29" s="81"/>
      <c r="H29" s="82"/>
      <c r="I29" s="82"/>
      <c r="J29" s="82"/>
      <c r="K29" s="82"/>
      <c r="L29" s="82"/>
      <c r="M29" s="82"/>
      <c r="N29" s="82"/>
      <c r="O29" s="82"/>
      <c r="P29" s="83"/>
      <c r="Q29" s="83"/>
      <c r="R29" s="84">
        <f>281.144349</f>
        <v>281.14434899999998</v>
      </c>
      <c r="S29" s="84">
        <f>67.686538</f>
        <v>67.686537999999999</v>
      </c>
      <c r="T29" s="84">
        <f>65.13351554</f>
        <v>65.133515540000005</v>
      </c>
      <c r="U29" s="85">
        <f>+IF(ISERR(T29/S29*100),"N/A",T29/S29*100)</f>
        <v>96.228168059060735</v>
      </c>
    </row>
    <row r="30" spans="2:22" ht="20.25" customHeight="1" thickBot="1" x14ac:dyDescent="0.55000000000000004">
      <c r="B30" s="86" t="s">
        <v>109</v>
      </c>
      <c r="C30" s="87"/>
      <c r="D30" s="87"/>
      <c r="E30" s="88"/>
      <c r="F30" s="88"/>
      <c r="G30" s="88"/>
      <c r="H30" s="89"/>
      <c r="I30" s="89"/>
      <c r="J30" s="89"/>
      <c r="K30" s="89"/>
      <c r="L30" s="89"/>
      <c r="M30" s="89"/>
      <c r="N30" s="89"/>
      <c r="O30" s="89"/>
      <c r="P30" s="90"/>
      <c r="Q30" s="90"/>
      <c r="R30" s="84">
        <f>276.52670557</f>
        <v>276.52670556999999</v>
      </c>
      <c r="S30" s="84">
        <f>65.83048828</f>
        <v>65.830488279999997</v>
      </c>
      <c r="T30" s="84">
        <f>65.13351554</f>
        <v>65.133515540000005</v>
      </c>
      <c r="U30" s="85">
        <f>+IF(ISERR(T30/S30*100),"N/A",T30/S30*100)</f>
        <v>98.941261475935704</v>
      </c>
    </row>
    <row r="31" spans="2:22" ht="14.85" customHeight="1" thickTop="1" thickBot="1" x14ac:dyDescent="0.55000000000000004">
      <c r="B31" s="13" t="s">
        <v>110</v>
      </c>
      <c r="C31" s="14"/>
      <c r="D31" s="14"/>
      <c r="E31" s="14"/>
      <c r="F31" s="14"/>
      <c r="G31" s="14"/>
      <c r="H31" s="15"/>
      <c r="I31" s="15"/>
      <c r="J31" s="15"/>
      <c r="K31" s="15"/>
      <c r="L31" s="15"/>
      <c r="M31" s="15"/>
      <c r="N31" s="15"/>
      <c r="O31" s="15"/>
      <c r="P31" s="15"/>
      <c r="Q31" s="15"/>
      <c r="R31" s="15"/>
      <c r="S31" s="15"/>
      <c r="T31" s="15"/>
      <c r="U31" s="16"/>
    </row>
    <row r="32" spans="2:22" ht="44.25" customHeight="1" thickTop="1" x14ac:dyDescent="0.5">
      <c r="B32" s="91" t="s">
        <v>111</v>
      </c>
      <c r="C32" s="93"/>
      <c r="D32" s="93"/>
      <c r="E32" s="93"/>
      <c r="F32" s="93"/>
      <c r="G32" s="93"/>
      <c r="H32" s="93"/>
      <c r="I32" s="93"/>
      <c r="J32" s="93"/>
      <c r="K32" s="93"/>
      <c r="L32" s="93"/>
      <c r="M32" s="93"/>
      <c r="N32" s="93"/>
      <c r="O32" s="93"/>
      <c r="P32" s="93"/>
      <c r="Q32" s="93"/>
      <c r="R32" s="93"/>
      <c r="S32" s="93"/>
      <c r="T32" s="93"/>
      <c r="U32" s="92"/>
    </row>
    <row r="33" spans="2:21" ht="117.6" customHeight="1" x14ac:dyDescent="0.5">
      <c r="B33" s="94" t="s">
        <v>227</v>
      </c>
      <c r="C33" s="96"/>
      <c r="D33" s="96"/>
      <c r="E33" s="96"/>
      <c r="F33" s="96"/>
      <c r="G33" s="96"/>
      <c r="H33" s="96"/>
      <c r="I33" s="96"/>
      <c r="J33" s="96"/>
      <c r="K33" s="96"/>
      <c r="L33" s="96"/>
      <c r="M33" s="96"/>
      <c r="N33" s="96"/>
      <c r="O33" s="96"/>
      <c r="P33" s="96"/>
      <c r="Q33" s="96"/>
      <c r="R33" s="96"/>
      <c r="S33" s="96"/>
      <c r="T33" s="96"/>
      <c r="U33" s="95"/>
    </row>
    <row r="34" spans="2:21" ht="117" customHeight="1" x14ac:dyDescent="0.5">
      <c r="B34" s="94" t="s">
        <v>228</v>
      </c>
      <c r="C34" s="96"/>
      <c r="D34" s="96"/>
      <c r="E34" s="96"/>
      <c r="F34" s="96"/>
      <c r="G34" s="96"/>
      <c r="H34" s="96"/>
      <c r="I34" s="96"/>
      <c r="J34" s="96"/>
      <c r="K34" s="96"/>
      <c r="L34" s="96"/>
      <c r="M34" s="96"/>
      <c r="N34" s="96"/>
      <c r="O34" s="96"/>
      <c r="P34" s="96"/>
      <c r="Q34" s="96"/>
      <c r="R34" s="96"/>
      <c r="S34" s="96"/>
      <c r="T34" s="96"/>
      <c r="U34" s="95"/>
    </row>
    <row r="35" spans="2:21" ht="89.25" customHeight="1" x14ac:dyDescent="0.5">
      <c r="B35" s="94" t="s">
        <v>229</v>
      </c>
      <c r="C35" s="96"/>
      <c r="D35" s="96"/>
      <c r="E35" s="96"/>
      <c r="F35" s="96"/>
      <c r="G35" s="96"/>
      <c r="H35" s="96"/>
      <c r="I35" s="96"/>
      <c r="J35" s="96"/>
      <c r="K35" s="96"/>
      <c r="L35" s="96"/>
      <c r="M35" s="96"/>
      <c r="N35" s="96"/>
      <c r="O35" s="96"/>
      <c r="P35" s="96"/>
      <c r="Q35" s="96"/>
      <c r="R35" s="96"/>
      <c r="S35" s="96"/>
      <c r="T35" s="96"/>
      <c r="U35" s="95"/>
    </row>
    <row r="36" spans="2:21" ht="99.95" customHeight="1" x14ac:dyDescent="0.5">
      <c r="B36" s="94" t="s">
        <v>230</v>
      </c>
      <c r="C36" s="96"/>
      <c r="D36" s="96"/>
      <c r="E36" s="96"/>
      <c r="F36" s="96"/>
      <c r="G36" s="96"/>
      <c r="H36" s="96"/>
      <c r="I36" s="96"/>
      <c r="J36" s="96"/>
      <c r="K36" s="96"/>
      <c r="L36" s="96"/>
      <c r="M36" s="96"/>
      <c r="N36" s="96"/>
      <c r="O36" s="96"/>
      <c r="P36" s="96"/>
      <c r="Q36" s="96"/>
      <c r="R36" s="96"/>
      <c r="S36" s="96"/>
      <c r="T36" s="96"/>
      <c r="U36" s="95"/>
    </row>
    <row r="37" spans="2:21" ht="97.5" customHeight="1" x14ac:dyDescent="0.5">
      <c r="B37" s="94" t="s">
        <v>231</v>
      </c>
      <c r="C37" s="96"/>
      <c r="D37" s="96"/>
      <c r="E37" s="96"/>
      <c r="F37" s="96"/>
      <c r="G37" s="96"/>
      <c r="H37" s="96"/>
      <c r="I37" s="96"/>
      <c r="J37" s="96"/>
      <c r="K37" s="96"/>
      <c r="L37" s="96"/>
      <c r="M37" s="96"/>
      <c r="N37" s="96"/>
      <c r="O37" s="96"/>
      <c r="P37" s="96"/>
      <c r="Q37" s="96"/>
      <c r="R37" s="96"/>
      <c r="S37" s="96"/>
      <c r="T37" s="96"/>
      <c r="U37" s="95"/>
    </row>
    <row r="38" spans="2:21" ht="138.19999999999999" customHeight="1" x14ac:dyDescent="0.5">
      <c r="B38" s="94" t="s">
        <v>232</v>
      </c>
      <c r="C38" s="96"/>
      <c r="D38" s="96"/>
      <c r="E38" s="96"/>
      <c r="F38" s="96"/>
      <c r="G38" s="96"/>
      <c r="H38" s="96"/>
      <c r="I38" s="96"/>
      <c r="J38" s="96"/>
      <c r="K38" s="96"/>
      <c r="L38" s="96"/>
      <c r="M38" s="96"/>
      <c r="N38" s="96"/>
      <c r="O38" s="96"/>
      <c r="P38" s="96"/>
      <c r="Q38" s="96"/>
      <c r="R38" s="96"/>
      <c r="S38" s="96"/>
      <c r="T38" s="96"/>
      <c r="U38" s="95"/>
    </row>
    <row r="39" spans="2:21" ht="112.35" customHeight="1" x14ac:dyDescent="0.5">
      <c r="B39" s="94" t="s">
        <v>233</v>
      </c>
      <c r="C39" s="96"/>
      <c r="D39" s="96"/>
      <c r="E39" s="96"/>
      <c r="F39" s="96"/>
      <c r="G39" s="96"/>
      <c r="H39" s="96"/>
      <c r="I39" s="96"/>
      <c r="J39" s="96"/>
      <c r="K39" s="96"/>
      <c r="L39" s="96"/>
      <c r="M39" s="96"/>
      <c r="N39" s="96"/>
      <c r="O39" s="96"/>
      <c r="P39" s="96"/>
      <c r="Q39" s="96"/>
      <c r="R39" s="96"/>
      <c r="S39" s="96"/>
      <c r="T39" s="96"/>
      <c r="U39" s="95"/>
    </row>
    <row r="40" spans="2:21" ht="90" customHeight="1" x14ac:dyDescent="0.5">
      <c r="B40" s="94" t="s">
        <v>234</v>
      </c>
      <c r="C40" s="96"/>
      <c r="D40" s="96"/>
      <c r="E40" s="96"/>
      <c r="F40" s="96"/>
      <c r="G40" s="96"/>
      <c r="H40" s="96"/>
      <c r="I40" s="96"/>
      <c r="J40" s="96"/>
      <c r="K40" s="96"/>
      <c r="L40" s="96"/>
      <c r="M40" s="96"/>
      <c r="N40" s="96"/>
      <c r="O40" s="96"/>
      <c r="P40" s="96"/>
      <c r="Q40" s="96"/>
      <c r="R40" s="96"/>
      <c r="S40" s="96"/>
      <c r="T40" s="96"/>
      <c r="U40" s="95"/>
    </row>
    <row r="41" spans="2:21" ht="78.75" customHeight="1" thickBot="1" x14ac:dyDescent="0.55000000000000004">
      <c r="B41" s="97" t="s">
        <v>235</v>
      </c>
      <c r="C41" s="99"/>
      <c r="D41" s="99"/>
      <c r="E41" s="99"/>
      <c r="F41" s="99"/>
      <c r="G41" s="99"/>
      <c r="H41" s="99"/>
      <c r="I41" s="99"/>
      <c r="J41" s="99"/>
      <c r="K41" s="99"/>
      <c r="L41" s="99"/>
      <c r="M41" s="99"/>
      <c r="N41" s="99"/>
      <c r="O41" s="99"/>
      <c r="P41" s="99"/>
      <c r="Q41" s="99"/>
      <c r="R41" s="99"/>
      <c r="S41" s="99"/>
      <c r="T41" s="99"/>
      <c r="U41" s="98"/>
    </row>
  </sheetData>
  <mergeCells count="78">
    <mergeCell ref="B36:U36"/>
    <mergeCell ref="B37:U37"/>
    <mergeCell ref="B38:U38"/>
    <mergeCell ref="B39:U39"/>
    <mergeCell ref="B40:U40"/>
    <mergeCell ref="B41:U41"/>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27"/>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236</v>
      </c>
      <c r="D4" s="19" t="s">
        <v>237</v>
      </c>
      <c r="E4" s="19"/>
      <c r="F4" s="19"/>
      <c r="G4" s="19"/>
      <c r="H4" s="19"/>
      <c r="I4" s="20"/>
      <c r="J4" s="21" t="s">
        <v>10</v>
      </c>
      <c r="K4" s="22" t="s">
        <v>11</v>
      </c>
      <c r="L4" s="23" t="s">
        <v>12</v>
      </c>
      <c r="M4" s="23"/>
      <c r="N4" s="23"/>
      <c r="O4" s="23"/>
      <c r="P4" s="21" t="s">
        <v>13</v>
      </c>
      <c r="Q4" s="23" t="s">
        <v>238</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93" customHeight="1" thickBot="1" x14ac:dyDescent="0.55000000000000004">
      <c r="B6" s="28" t="s">
        <v>17</v>
      </c>
      <c r="C6" s="29" t="s">
        <v>18</v>
      </c>
      <c r="D6" s="29"/>
      <c r="E6" s="29"/>
      <c r="F6" s="29"/>
      <c r="G6" s="29"/>
      <c r="H6" s="30"/>
      <c r="I6" s="30"/>
      <c r="J6" s="30" t="s">
        <v>19</v>
      </c>
      <c r="K6" s="29" t="s">
        <v>20</v>
      </c>
      <c r="L6" s="29"/>
      <c r="M6" s="29"/>
      <c r="N6" s="31"/>
      <c r="O6" s="32" t="s">
        <v>21</v>
      </c>
      <c r="P6" s="29" t="s">
        <v>239</v>
      </c>
      <c r="Q6" s="29"/>
      <c r="R6" s="31"/>
      <c r="S6" s="32" t="s">
        <v>23</v>
      </c>
      <c r="T6" s="29" t="s">
        <v>240</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102" customHeight="1" thickTop="1" thickBot="1" x14ac:dyDescent="0.55000000000000004">
      <c r="B11" s="58" t="s">
        <v>39</v>
      </c>
      <c r="C11" s="59" t="s">
        <v>241</v>
      </c>
      <c r="D11" s="59"/>
      <c r="E11" s="59"/>
      <c r="F11" s="59"/>
      <c r="G11" s="59"/>
      <c r="H11" s="59"/>
      <c r="I11" s="59" t="s">
        <v>242</v>
      </c>
      <c r="J11" s="59"/>
      <c r="K11" s="59"/>
      <c r="L11" s="59" t="s">
        <v>243</v>
      </c>
      <c r="M11" s="59"/>
      <c r="N11" s="59"/>
      <c r="O11" s="59"/>
      <c r="P11" s="60" t="s">
        <v>43</v>
      </c>
      <c r="Q11" s="60" t="s">
        <v>44</v>
      </c>
      <c r="R11" s="60">
        <v>100</v>
      </c>
      <c r="S11" s="60" t="s">
        <v>45</v>
      </c>
      <c r="T11" s="60" t="s">
        <v>45</v>
      </c>
      <c r="U11" s="61" t="str">
        <f t="shared" ref="U11:U16" si="0">IF(ISERR(T11/S11*100),"N/A",T11/S11*100)</f>
        <v>N/A</v>
      </c>
    </row>
    <row r="12" spans="1:34" ht="108" customHeight="1" thickTop="1" thickBot="1" x14ac:dyDescent="0.55000000000000004">
      <c r="B12" s="58" t="s">
        <v>46</v>
      </c>
      <c r="C12" s="59" t="s">
        <v>244</v>
      </c>
      <c r="D12" s="59"/>
      <c r="E12" s="59"/>
      <c r="F12" s="59"/>
      <c r="G12" s="59"/>
      <c r="H12" s="59"/>
      <c r="I12" s="59" t="s">
        <v>245</v>
      </c>
      <c r="J12" s="59"/>
      <c r="K12" s="59"/>
      <c r="L12" s="59" t="s">
        <v>246</v>
      </c>
      <c r="M12" s="59"/>
      <c r="N12" s="59"/>
      <c r="O12" s="59"/>
      <c r="P12" s="60" t="s">
        <v>43</v>
      </c>
      <c r="Q12" s="60" t="s">
        <v>44</v>
      </c>
      <c r="R12" s="60">
        <v>100</v>
      </c>
      <c r="S12" s="60" t="s">
        <v>45</v>
      </c>
      <c r="T12" s="60" t="s">
        <v>45</v>
      </c>
      <c r="U12" s="61" t="str">
        <f t="shared" si="0"/>
        <v>N/A</v>
      </c>
    </row>
    <row r="13" spans="1:34" ht="75" customHeight="1" thickTop="1" x14ac:dyDescent="0.5">
      <c r="B13" s="58" t="s">
        <v>58</v>
      </c>
      <c r="C13" s="59" t="s">
        <v>247</v>
      </c>
      <c r="D13" s="59"/>
      <c r="E13" s="59"/>
      <c r="F13" s="59"/>
      <c r="G13" s="59"/>
      <c r="H13" s="59"/>
      <c r="I13" s="59" t="s">
        <v>248</v>
      </c>
      <c r="J13" s="59"/>
      <c r="K13" s="59"/>
      <c r="L13" s="59" t="s">
        <v>249</v>
      </c>
      <c r="M13" s="59"/>
      <c r="N13" s="59"/>
      <c r="O13" s="59"/>
      <c r="P13" s="60" t="s">
        <v>43</v>
      </c>
      <c r="Q13" s="60" t="s">
        <v>205</v>
      </c>
      <c r="R13" s="60">
        <v>100</v>
      </c>
      <c r="S13" s="60">
        <v>50</v>
      </c>
      <c r="T13" s="60">
        <v>53.86</v>
      </c>
      <c r="U13" s="61">
        <f t="shared" si="0"/>
        <v>107.72</v>
      </c>
    </row>
    <row r="14" spans="1:34" ht="75" customHeight="1" thickBot="1" x14ac:dyDescent="0.55000000000000004">
      <c r="B14" s="62" t="s">
        <v>52</v>
      </c>
      <c r="C14" s="63" t="s">
        <v>52</v>
      </c>
      <c r="D14" s="63"/>
      <c r="E14" s="63"/>
      <c r="F14" s="63"/>
      <c r="G14" s="63"/>
      <c r="H14" s="63"/>
      <c r="I14" s="63" t="s">
        <v>250</v>
      </c>
      <c r="J14" s="63"/>
      <c r="K14" s="63"/>
      <c r="L14" s="63" t="s">
        <v>251</v>
      </c>
      <c r="M14" s="63"/>
      <c r="N14" s="63"/>
      <c r="O14" s="63"/>
      <c r="P14" s="64" t="s">
        <v>43</v>
      </c>
      <c r="Q14" s="64" t="s">
        <v>205</v>
      </c>
      <c r="R14" s="64">
        <v>100</v>
      </c>
      <c r="S14" s="64">
        <v>50</v>
      </c>
      <c r="T14" s="64">
        <v>46.07</v>
      </c>
      <c r="U14" s="65">
        <f t="shared" si="0"/>
        <v>92.14</v>
      </c>
    </row>
    <row r="15" spans="1:34" ht="100.5" customHeight="1" thickTop="1" x14ac:dyDescent="0.5">
      <c r="B15" s="58" t="s">
        <v>77</v>
      </c>
      <c r="C15" s="59" t="s">
        <v>252</v>
      </c>
      <c r="D15" s="59"/>
      <c r="E15" s="59"/>
      <c r="F15" s="59"/>
      <c r="G15" s="59"/>
      <c r="H15" s="59"/>
      <c r="I15" s="59" t="s">
        <v>253</v>
      </c>
      <c r="J15" s="59"/>
      <c r="K15" s="59"/>
      <c r="L15" s="59" t="s">
        <v>254</v>
      </c>
      <c r="M15" s="59"/>
      <c r="N15" s="59"/>
      <c r="O15" s="59"/>
      <c r="P15" s="60" t="s">
        <v>43</v>
      </c>
      <c r="Q15" s="60" t="s">
        <v>81</v>
      </c>
      <c r="R15" s="60">
        <v>98.18</v>
      </c>
      <c r="S15" s="60">
        <v>98.63</v>
      </c>
      <c r="T15" s="60">
        <v>86.6</v>
      </c>
      <c r="U15" s="61">
        <f t="shared" si="0"/>
        <v>87.80289972624962</v>
      </c>
    </row>
    <row r="16" spans="1:34" ht="81" customHeight="1" thickBot="1" x14ac:dyDescent="0.55000000000000004">
      <c r="B16" s="62" t="s">
        <v>52</v>
      </c>
      <c r="C16" s="63" t="s">
        <v>255</v>
      </c>
      <c r="D16" s="63"/>
      <c r="E16" s="63"/>
      <c r="F16" s="63"/>
      <c r="G16" s="63"/>
      <c r="H16" s="63"/>
      <c r="I16" s="63" t="s">
        <v>256</v>
      </c>
      <c r="J16" s="63"/>
      <c r="K16" s="63"/>
      <c r="L16" s="63" t="s">
        <v>257</v>
      </c>
      <c r="M16" s="63"/>
      <c r="N16" s="63"/>
      <c r="O16" s="63"/>
      <c r="P16" s="64" t="s">
        <v>43</v>
      </c>
      <c r="Q16" s="64" t="s">
        <v>81</v>
      </c>
      <c r="R16" s="64">
        <v>90</v>
      </c>
      <c r="S16" s="64" t="s">
        <v>45</v>
      </c>
      <c r="T16" s="64">
        <v>82.72</v>
      </c>
      <c r="U16" s="65" t="str">
        <f t="shared" si="0"/>
        <v>N/A</v>
      </c>
    </row>
    <row r="17" spans="2:22" ht="22.5" customHeight="1" thickTop="1" thickBot="1" x14ac:dyDescent="0.55000000000000004">
      <c r="B17" s="13" t="s">
        <v>101</v>
      </c>
      <c r="C17" s="14"/>
      <c r="D17" s="14"/>
      <c r="E17" s="14"/>
      <c r="F17" s="14"/>
      <c r="G17" s="14"/>
      <c r="H17" s="15"/>
      <c r="I17" s="15"/>
      <c r="J17" s="15"/>
      <c r="K17" s="15"/>
      <c r="L17" s="15"/>
      <c r="M17" s="15"/>
      <c r="N17" s="15"/>
      <c r="O17" s="15"/>
      <c r="P17" s="15"/>
      <c r="Q17" s="15"/>
      <c r="R17" s="15"/>
      <c r="S17" s="15"/>
      <c r="T17" s="15"/>
      <c r="U17" s="16"/>
      <c r="V17" s="66"/>
    </row>
    <row r="18" spans="2:22" ht="32.25" customHeight="1" thickTop="1" x14ac:dyDescent="0.5">
      <c r="B18" s="67"/>
      <c r="C18" s="68"/>
      <c r="D18" s="68"/>
      <c r="E18" s="68"/>
      <c r="F18" s="68"/>
      <c r="G18" s="68"/>
      <c r="H18" s="69"/>
      <c r="I18" s="69"/>
      <c r="J18" s="69"/>
      <c r="K18" s="69"/>
      <c r="L18" s="69"/>
      <c r="M18" s="69"/>
      <c r="N18" s="69"/>
      <c r="O18" s="69"/>
      <c r="P18" s="70"/>
      <c r="Q18" s="71"/>
      <c r="R18" s="72" t="s">
        <v>102</v>
      </c>
      <c r="S18" s="43" t="s">
        <v>103</v>
      </c>
      <c r="T18" s="72" t="s">
        <v>104</v>
      </c>
      <c r="U18" s="43" t="s">
        <v>105</v>
      </c>
    </row>
    <row r="19" spans="2:22" ht="32.25" customHeight="1" thickBot="1" x14ac:dyDescent="0.55000000000000004">
      <c r="B19" s="73"/>
      <c r="C19" s="74"/>
      <c r="D19" s="74"/>
      <c r="E19" s="74"/>
      <c r="F19" s="74"/>
      <c r="G19" s="74"/>
      <c r="H19" s="75"/>
      <c r="I19" s="75"/>
      <c r="J19" s="75"/>
      <c r="K19" s="75"/>
      <c r="L19" s="75"/>
      <c r="M19" s="75"/>
      <c r="N19" s="75"/>
      <c r="O19" s="75"/>
      <c r="P19" s="76"/>
      <c r="Q19" s="77"/>
      <c r="R19" s="78" t="s">
        <v>106</v>
      </c>
      <c r="S19" s="77" t="s">
        <v>106</v>
      </c>
      <c r="T19" s="77" t="s">
        <v>106</v>
      </c>
      <c r="U19" s="77" t="s">
        <v>107</v>
      </c>
    </row>
    <row r="20" spans="2:22" ht="20.25" customHeight="1" thickBot="1" x14ac:dyDescent="0.55000000000000004">
      <c r="B20" s="79" t="s">
        <v>108</v>
      </c>
      <c r="C20" s="80"/>
      <c r="D20" s="80"/>
      <c r="E20" s="81"/>
      <c r="F20" s="81"/>
      <c r="G20" s="81"/>
      <c r="H20" s="82"/>
      <c r="I20" s="82"/>
      <c r="J20" s="82"/>
      <c r="K20" s="82"/>
      <c r="L20" s="82"/>
      <c r="M20" s="82"/>
      <c r="N20" s="82"/>
      <c r="O20" s="82"/>
      <c r="P20" s="83"/>
      <c r="Q20" s="83"/>
      <c r="R20" s="84">
        <f>735.088255</f>
        <v>735.088255</v>
      </c>
      <c r="S20" s="84">
        <f>347.672191</f>
        <v>347.672191</v>
      </c>
      <c r="T20" s="84">
        <f>352.469019449999</f>
        <v>352.469019449999</v>
      </c>
      <c r="U20" s="85">
        <f>+IF(ISERR(T20/S20*100),"N/A",T20/S20*100)</f>
        <v>101.37969862824001</v>
      </c>
    </row>
    <row r="21" spans="2:22" ht="20.25" customHeight="1" thickBot="1" x14ac:dyDescent="0.55000000000000004">
      <c r="B21" s="86" t="s">
        <v>109</v>
      </c>
      <c r="C21" s="87"/>
      <c r="D21" s="87"/>
      <c r="E21" s="88"/>
      <c r="F21" s="88"/>
      <c r="G21" s="88"/>
      <c r="H21" s="89"/>
      <c r="I21" s="89"/>
      <c r="J21" s="89"/>
      <c r="K21" s="89"/>
      <c r="L21" s="89"/>
      <c r="M21" s="89"/>
      <c r="N21" s="89"/>
      <c r="O21" s="89"/>
      <c r="P21" s="90"/>
      <c r="Q21" s="90"/>
      <c r="R21" s="84">
        <f>744.12821582</f>
        <v>744.12821582000004</v>
      </c>
      <c r="S21" s="84">
        <f>347.2053283</f>
        <v>347.20532830000002</v>
      </c>
      <c r="T21" s="84">
        <f>352.469019449999</f>
        <v>352.469019449999</v>
      </c>
      <c r="U21" s="85">
        <f>+IF(ISERR(T21/S21*100),"N/A",T21/S21*100)</f>
        <v>101.51601681223363</v>
      </c>
    </row>
    <row r="22" spans="2:22" ht="14.85" customHeight="1" thickTop="1" thickBot="1" x14ac:dyDescent="0.55000000000000004">
      <c r="B22" s="13" t="s">
        <v>110</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5">
      <c r="B23" s="91" t="s">
        <v>111</v>
      </c>
      <c r="C23" s="93"/>
      <c r="D23" s="93"/>
      <c r="E23" s="93"/>
      <c r="F23" s="93"/>
      <c r="G23" s="93"/>
      <c r="H23" s="93"/>
      <c r="I23" s="93"/>
      <c r="J23" s="93"/>
      <c r="K23" s="93"/>
      <c r="L23" s="93"/>
      <c r="M23" s="93"/>
      <c r="N23" s="93"/>
      <c r="O23" s="93"/>
      <c r="P23" s="93"/>
      <c r="Q23" s="93"/>
      <c r="R23" s="93"/>
      <c r="S23" s="93"/>
      <c r="T23" s="93"/>
      <c r="U23" s="92"/>
    </row>
    <row r="24" spans="2:22" ht="140.44999999999999" customHeight="1" x14ac:dyDescent="0.5">
      <c r="B24" s="94" t="s">
        <v>258</v>
      </c>
      <c r="C24" s="96"/>
      <c r="D24" s="96"/>
      <c r="E24" s="96"/>
      <c r="F24" s="96"/>
      <c r="G24" s="96"/>
      <c r="H24" s="96"/>
      <c r="I24" s="96"/>
      <c r="J24" s="96"/>
      <c r="K24" s="96"/>
      <c r="L24" s="96"/>
      <c r="M24" s="96"/>
      <c r="N24" s="96"/>
      <c r="O24" s="96"/>
      <c r="P24" s="96"/>
      <c r="Q24" s="96"/>
      <c r="R24" s="96"/>
      <c r="S24" s="96"/>
      <c r="T24" s="96"/>
      <c r="U24" s="95"/>
    </row>
    <row r="25" spans="2:22" ht="142.5" customHeight="1" x14ac:dyDescent="0.5">
      <c r="B25" s="94" t="s">
        <v>259</v>
      </c>
      <c r="C25" s="96"/>
      <c r="D25" s="96"/>
      <c r="E25" s="96"/>
      <c r="F25" s="96"/>
      <c r="G25" s="96"/>
      <c r="H25" s="96"/>
      <c r="I25" s="96"/>
      <c r="J25" s="96"/>
      <c r="K25" s="96"/>
      <c r="L25" s="96"/>
      <c r="M25" s="96"/>
      <c r="N25" s="96"/>
      <c r="O25" s="96"/>
      <c r="P25" s="96"/>
      <c r="Q25" s="96"/>
      <c r="R25" s="96"/>
      <c r="S25" s="96"/>
      <c r="T25" s="96"/>
      <c r="U25" s="95"/>
    </row>
    <row r="26" spans="2:22" ht="144.19999999999999" customHeight="1" x14ac:dyDescent="0.5">
      <c r="B26" s="94" t="s">
        <v>260</v>
      </c>
      <c r="C26" s="96"/>
      <c r="D26" s="96"/>
      <c r="E26" s="96"/>
      <c r="F26" s="96"/>
      <c r="G26" s="96"/>
      <c r="H26" s="96"/>
      <c r="I26" s="96"/>
      <c r="J26" s="96"/>
      <c r="K26" s="96"/>
      <c r="L26" s="96"/>
      <c r="M26" s="96"/>
      <c r="N26" s="96"/>
      <c r="O26" s="96"/>
      <c r="P26" s="96"/>
      <c r="Q26" s="96"/>
      <c r="R26" s="96"/>
      <c r="S26" s="96"/>
      <c r="T26" s="96"/>
      <c r="U26" s="95"/>
    </row>
    <row r="27" spans="2:22" ht="173.25" customHeight="1" thickBot="1" x14ac:dyDescent="0.55000000000000004">
      <c r="B27" s="97" t="s">
        <v>261</v>
      </c>
      <c r="C27" s="99"/>
      <c r="D27" s="99"/>
      <c r="E27" s="99"/>
      <c r="F27" s="99"/>
      <c r="G27" s="99"/>
      <c r="H27" s="99"/>
      <c r="I27" s="99"/>
      <c r="J27" s="99"/>
      <c r="K27" s="99"/>
      <c r="L27" s="99"/>
      <c r="M27" s="99"/>
      <c r="N27" s="99"/>
      <c r="O27" s="99"/>
      <c r="P27" s="99"/>
      <c r="Q27" s="99"/>
      <c r="R27" s="99"/>
      <c r="S27" s="99"/>
      <c r="T27" s="99"/>
      <c r="U27" s="98"/>
    </row>
  </sheetData>
  <mergeCells count="46">
    <mergeCell ref="B24:U24"/>
    <mergeCell ref="B25:U25"/>
    <mergeCell ref="B26:U26"/>
    <mergeCell ref="B27:U27"/>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25"/>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262</v>
      </c>
      <c r="D4" s="19" t="s">
        <v>263</v>
      </c>
      <c r="E4" s="19"/>
      <c r="F4" s="19"/>
      <c r="G4" s="19"/>
      <c r="H4" s="19"/>
      <c r="I4" s="20"/>
      <c r="J4" s="21" t="s">
        <v>10</v>
      </c>
      <c r="K4" s="22" t="s">
        <v>11</v>
      </c>
      <c r="L4" s="23" t="s">
        <v>12</v>
      </c>
      <c r="M4" s="23"/>
      <c r="N4" s="23"/>
      <c r="O4" s="23"/>
      <c r="P4" s="21" t="s">
        <v>13</v>
      </c>
      <c r="Q4" s="23" t="s">
        <v>264</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59.25" customHeight="1" thickBot="1" x14ac:dyDescent="0.55000000000000004">
      <c r="B6" s="28" t="s">
        <v>17</v>
      </c>
      <c r="C6" s="29" t="s">
        <v>18</v>
      </c>
      <c r="D6" s="29"/>
      <c r="E6" s="29"/>
      <c r="F6" s="29"/>
      <c r="G6" s="29"/>
      <c r="H6" s="30"/>
      <c r="I6" s="30"/>
      <c r="J6" s="30" t="s">
        <v>19</v>
      </c>
      <c r="K6" s="29" t="s">
        <v>20</v>
      </c>
      <c r="L6" s="29"/>
      <c r="M6" s="29"/>
      <c r="N6" s="31"/>
      <c r="O6" s="32" t="s">
        <v>21</v>
      </c>
      <c r="P6" s="29" t="s">
        <v>265</v>
      </c>
      <c r="Q6" s="29"/>
      <c r="R6" s="31"/>
      <c r="S6" s="32" t="s">
        <v>23</v>
      </c>
      <c r="T6" s="29" t="s">
        <v>266</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99" customHeight="1" thickTop="1" thickBot="1" x14ac:dyDescent="0.55000000000000004">
      <c r="B11" s="58" t="s">
        <v>39</v>
      </c>
      <c r="C11" s="59" t="s">
        <v>267</v>
      </c>
      <c r="D11" s="59"/>
      <c r="E11" s="59"/>
      <c r="F11" s="59"/>
      <c r="G11" s="59"/>
      <c r="H11" s="59"/>
      <c r="I11" s="59" t="s">
        <v>268</v>
      </c>
      <c r="J11" s="59"/>
      <c r="K11" s="59"/>
      <c r="L11" s="59" t="s">
        <v>269</v>
      </c>
      <c r="M11" s="59"/>
      <c r="N11" s="59"/>
      <c r="O11" s="59"/>
      <c r="P11" s="60" t="s">
        <v>43</v>
      </c>
      <c r="Q11" s="60" t="s">
        <v>270</v>
      </c>
      <c r="R11" s="60" t="s">
        <v>45</v>
      </c>
      <c r="S11" s="60" t="s">
        <v>45</v>
      </c>
      <c r="T11" s="60" t="s">
        <v>45</v>
      </c>
      <c r="U11" s="61" t="str">
        <f>IF(ISERR((S11-T11)*100/S11+100),"N/A",(S11-T11)*100/S11+100)</f>
        <v>N/A</v>
      </c>
    </row>
    <row r="12" spans="1:34" ht="83.25" customHeight="1" thickTop="1" thickBot="1" x14ac:dyDescent="0.55000000000000004">
      <c r="B12" s="58" t="s">
        <v>46</v>
      </c>
      <c r="C12" s="59" t="s">
        <v>271</v>
      </c>
      <c r="D12" s="59"/>
      <c r="E12" s="59"/>
      <c r="F12" s="59"/>
      <c r="G12" s="59"/>
      <c r="H12" s="59"/>
      <c r="I12" s="59" t="s">
        <v>272</v>
      </c>
      <c r="J12" s="59"/>
      <c r="K12" s="59"/>
      <c r="L12" s="59" t="s">
        <v>273</v>
      </c>
      <c r="M12" s="59"/>
      <c r="N12" s="59"/>
      <c r="O12" s="59"/>
      <c r="P12" s="60" t="s">
        <v>43</v>
      </c>
      <c r="Q12" s="60" t="s">
        <v>44</v>
      </c>
      <c r="R12" s="60">
        <v>100</v>
      </c>
      <c r="S12" s="60" t="s">
        <v>45</v>
      </c>
      <c r="T12" s="60" t="s">
        <v>45</v>
      </c>
      <c r="U12" s="61" t="str">
        <f>IF(ISERR(T12/S12*100),"N/A",T12/S12*100)</f>
        <v>N/A</v>
      </c>
    </row>
    <row r="13" spans="1:34" ht="75" customHeight="1" thickTop="1" thickBot="1" x14ac:dyDescent="0.55000000000000004">
      <c r="B13" s="58" t="s">
        <v>58</v>
      </c>
      <c r="C13" s="59" t="s">
        <v>274</v>
      </c>
      <c r="D13" s="59"/>
      <c r="E13" s="59"/>
      <c r="F13" s="59"/>
      <c r="G13" s="59"/>
      <c r="H13" s="59"/>
      <c r="I13" s="59" t="s">
        <v>275</v>
      </c>
      <c r="J13" s="59"/>
      <c r="K13" s="59"/>
      <c r="L13" s="59" t="s">
        <v>276</v>
      </c>
      <c r="M13" s="59"/>
      <c r="N13" s="59"/>
      <c r="O13" s="59"/>
      <c r="P13" s="60" t="s">
        <v>43</v>
      </c>
      <c r="Q13" s="60" t="s">
        <v>277</v>
      </c>
      <c r="R13" s="60">
        <v>100</v>
      </c>
      <c r="S13" s="60">
        <v>30</v>
      </c>
      <c r="T13" s="60">
        <v>36.93</v>
      </c>
      <c r="U13" s="61">
        <f>IF(ISERR(T13/S13*100),"N/A",T13/S13*100)</f>
        <v>123.10000000000001</v>
      </c>
    </row>
    <row r="14" spans="1:34" ht="75" customHeight="1" thickTop="1" x14ac:dyDescent="0.5">
      <c r="B14" s="58" t="s">
        <v>77</v>
      </c>
      <c r="C14" s="59" t="s">
        <v>278</v>
      </c>
      <c r="D14" s="59"/>
      <c r="E14" s="59"/>
      <c r="F14" s="59"/>
      <c r="G14" s="59"/>
      <c r="H14" s="59"/>
      <c r="I14" s="59" t="s">
        <v>279</v>
      </c>
      <c r="J14" s="59"/>
      <c r="K14" s="59"/>
      <c r="L14" s="59" t="s">
        <v>280</v>
      </c>
      <c r="M14" s="59"/>
      <c r="N14" s="59"/>
      <c r="O14" s="59"/>
      <c r="P14" s="60" t="s">
        <v>43</v>
      </c>
      <c r="Q14" s="60" t="s">
        <v>81</v>
      </c>
      <c r="R14" s="60">
        <v>100</v>
      </c>
      <c r="S14" s="60">
        <v>100</v>
      </c>
      <c r="T14" s="60">
        <v>134.01</v>
      </c>
      <c r="U14" s="61">
        <f>IF(ISERR(T14/S14*100),"N/A",T14/S14*100)</f>
        <v>134.01</v>
      </c>
    </row>
    <row r="15" spans="1:34" ht="92.25" customHeight="1" thickBot="1" x14ac:dyDescent="0.55000000000000004">
      <c r="B15" s="62" t="s">
        <v>52</v>
      </c>
      <c r="C15" s="63" t="s">
        <v>52</v>
      </c>
      <c r="D15" s="63"/>
      <c r="E15" s="63"/>
      <c r="F15" s="63"/>
      <c r="G15" s="63"/>
      <c r="H15" s="63"/>
      <c r="I15" s="63" t="s">
        <v>281</v>
      </c>
      <c r="J15" s="63"/>
      <c r="K15" s="63"/>
      <c r="L15" s="63" t="s">
        <v>282</v>
      </c>
      <c r="M15" s="63"/>
      <c r="N15" s="63"/>
      <c r="O15" s="63"/>
      <c r="P15" s="64" t="s">
        <v>43</v>
      </c>
      <c r="Q15" s="64" t="s">
        <v>81</v>
      </c>
      <c r="R15" s="64">
        <v>100</v>
      </c>
      <c r="S15" s="64">
        <v>25</v>
      </c>
      <c r="T15" s="64">
        <v>26.89</v>
      </c>
      <c r="U15" s="65">
        <f>IF(ISERR(T15/S15*100),"N/A",T15/S15*100)</f>
        <v>107.56000000000002</v>
      </c>
    </row>
    <row r="16" spans="1:34" ht="22.5" customHeight="1" thickTop="1" thickBot="1" x14ac:dyDescent="0.55000000000000004">
      <c r="B16" s="13" t="s">
        <v>101</v>
      </c>
      <c r="C16" s="14"/>
      <c r="D16" s="14"/>
      <c r="E16" s="14"/>
      <c r="F16" s="14"/>
      <c r="G16" s="14"/>
      <c r="H16" s="15"/>
      <c r="I16" s="15"/>
      <c r="J16" s="15"/>
      <c r="K16" s="15"/>
      <c r="L16" s="15"/>
      <c r="M16" s="15"/>
      <c r="N16" s="15"/>
      <c r="O16" s="15"/>
      <c r="P16" s="15"/>
      <c r="Q16" s="15"/>
      <c r="R16" s="15"/>
      <c r="S16" s="15"/>
      <c r="T16" s="15"/>
      <c r="U16" s="16"/>
      <c r="V16" s="66"/>
    </row>
    <row r="17" spans="2:21" ht="33" customHeight="1" thickTop="1" x14ac:dyDescent="0.5">
      <c r="B17" s="67"/>
      <c r="C17" s="68"/>
      <c r="D17" s="68"/>
      <c r="E17" s="68"/>
      <c r="F17" s="68"/>
      <c r="G17" s="68"/>
      <c r="H17" s="69"/>
      <c r="I17" s="69"/>
      <c r="J17" s="69"/>
      <c r="K17" s="69"/>
      <c r="L17" s="69"/>
      <c r="M17" s="69"/>
      <c r="N17" s="69"/>
      <c r="O17" s="69"/>
      <c r="P17" s="70"/>
      <c r="Q17" s="71"/>
      <c r="R17" s="72" t="s">
        <v>102</v>
      </c>
      <c r="S17" s="43" t="s">
        <v>103</v>
      </c>
      <c r="T17" s="72" t="s">
        <v>104</v>
      </c>
      <c r="U17" s="43" t="s">
        <v>105</v>
      </c>
    </row>
    <row r="18" spans="2:21" ht="33" customHeight="1" thickBot="1" x14ac:dyDescent="0.55000000000000004">
      <c r="B18" s="73"/>
      <c r="C18" s="74"/>
      <c r="D18" s="74"/>
      <c r="E18" s="74"/>
      <c r="F18" s="74"/>
      <c r="G18" s="74"/>
      <c r="H18" s="75"/>
      <c r="I18" s="75"/>
      <c r="J18" s="75"/>
      <c r="K18" s="75"/>
      <c r="L18" s="75"/>
      <c r="M18" s="75"/>
      <c r="N18" s="75"/>
      <c r="O18" s="75"/>
      <c r="P18" s="76"/>
      <c r="Q18" s="77"/>
      <c r="R18" s="78" t="s">
        <v>106</v>
      </c>
      <c r="S18" s="77" t="s">
        <v>106</v>
      </c>
      <c r="T18" s="77" t="s">
        <v>106</v>
      </c>
      <c r="U18" s="77" t="s">
        <v>107</v>
      </c>
    </row>
    <row r="19" spans="2:21" ht="20.25" customHeight="1" thickBot="1" x14ac:dyDescent="0.55000000000000004">
      <c r="B19" s="79" t="s">
        <v>108</v>
      </c>
      <c r="C19" s="80"/>
      <c r="D19" s="80"/>
      <c r="E19" s="81"/>
      <c r="F19" s="81"/>
      <c r="G19" s="81"/>
      <c r="H19" s="82"/>
      <c r="I19" s="82"/>
      <c r="J19" s="82"/>
      <c r="K19" s="82"/>
      <c r="L19" s="82"/>
      <c r="M19" s="82"/>
      <c r="N19" s="82"/>
      <c r="O19" s="82"/>
      <c r="P19" s="83"/>
      <c r="Q19" s="83"/>
      <c r="R19" s="84">
        <f>2519.425918</f>
        <v>2519.4259179999999</v>
      </c>
      <c r="S19" s="84">
        <f>1565.436295</f>
        <v>1565.436295</v>
      </c>
      <c r="T19" s="84">
        <f>505.3314057</f>
        <v>505.3314057</v>
      </c>
      <c r="U19" s="85">
        <f>+IF(ISERR(T19/S19*100),"N/A",T19/S19*100)</f>
        <v>32.280547430389049</v>
      </c>
    </row>
    <row r="20" spans="2:21" ht="20.25" customHeight="1" thickBot="1" x14ac:dyDescent="0.55000000000000004">
      <c r="B20" s="86" t="s">
        <v>109</v>
      </c>
      <c r="C20" s="87"/>
      <c r="D20" s="87"/>
      <c r="E20" s="88"/>
      <c r="F20" s="88"/>
      <c r="G20" s="88"/>
      <c r="H20" s="89"/>
      <c r="I20" s="89"/>
      <c r="J20" s="89"/>
      <c r="K20" s="89"/>
      <c r="L20" s="89"/>
      <c r="M20" s="89"/>
      <c r="N20" s="89"/>
      <c r="O20" s="89"/>
      <c r="P20" s="90"/>
      <c r="Q20" s="90"/>
      <c r="R20" s="84">
        <f>2519.425918</f>
        <v>2519.4259179999999</v>
      </c>
      <c r="S20" s="84">
        <f>505.3314057</f>
        <v>505.3314057</v>
      </c>
      <c r="T20" s="84">
        <f>505.3314057</f>
        <v>505.3314057</v>
      </c>
      <c r="U20" s="85">
        <f>+IF(ISERR(T20/S20*100),"N/A",T20/S20*100)</f>
        <v>100</v>
      </c>
    </row>
    <row r="21" spans="2:21" ht="14.85" customHeight="1" thickTop="1" thickBot="1" x14ac:dyDescent="0.55000000000000004">
      <c r="B21" s="13" t="s">
        <v>110</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5">
      <c r="B22" s="91" t="s">
        <v>111</v>
      </c>
      <c r="C22" s="93"/>
      <c r="D22" s="93"/>
      <c r="E22" s="93"/>
      <c r="F22" s="93"/>
      <c r="G22" s="93"/>
      <c r="H22" s="93"/>
      <c r="I22" s="93"/>
      <c r="J22" s="93"/>
      <c r="K22" s="93"/>
      <c r="L22" s="93"/>
      <c r="M22" s="93"/>
      <c r="N22" s="93"/>
      <c r="O22" s="93"/>
      <c r="P22" s="93"/>
      <c r="Q22" s="93"/>
      <c r="R22" s="93"/>
      <c r="S22" s="93"/>
      <c r="T22" s="93"/>
      <c r="U22" s="92"/>
    </row>
    <row r="23" spans="2:21" ht="90" customHeight="1" x14ac:dyDescent="0.5">
      <c r="B23" s="94" t="s">
        <v>283</v>
      </c>
      <c r="C23" s="96"/>
      <c r="D23" s="96"/>
      <c r="E23" s="96"/>
      <c r="F23" s="96"/>
      <c r="G23" s="96"/>
      <c r="H23" s="96"/>
      <c r="I23" s="96"/>
      <c r="J23" s="96"/>
      <c r="K23" s="96"/>
      <c r="L23" s="96"/>
      <c r="M23" s="96"/>
      <c r="N23" s="96"/>
      <c r="O23" s="96"/>
      <c r="P23" s="96"/>
      <c r="Q23" s="96"/>
      <c r="R23" s="96"/>
      <c r="S23" s="96"/>
      <c r="T23" s="96"/>
      <c r="U23" s="95"/>
    </row>
    <row r="24" spans="2:21" ht="84.75" customHeight="1" x14ac:dyDescent="0.5">
      <c r="B24" s="94" t="s">
        <v>284</v>
      </c>
      <c r="C24" s="96"/>
      <c r="D24" s="96"/>
      <c r="E24" s="96"/>
      <c r="F24" s="96"/>
      <c r="G24" s="96"/>
      <c r="H24" s="96"/>
      <c r="I24" s="96"/>
      <c r="J24" s="96"/>
      <c r="K24" s="96"/>
      <c r="L24" s="96"/>
      <c r="M24" s="96"/>
      <c r="N24" s="96"/>
      <c r="O24" s="96"/>
      <c r="P24" s="96"/>
      <c r="Q24" s="96"/>
      <c r="R24" s="96"/>
      <c r="S24" s="96"/>
      <c r="T24" s="96"/>
      <c r="U24" s="95"/>
    </row>
    <row r="25" spans="2:21" ht="98.25" customHeight="1" thickBot="1" x14ac:dyDescent="0.55000000000000004">
      <c r="B25" s="97" t="s">
        <v>285</v>
      </c>
      <c r="C25" s="99"/>
      <c r="D25" s="99"/>
      <c r="E25" s="99"/>
      <c r="F25" s="99"/>
      <c r="G25" s="99"/>
      <c r="H25" s="99"/>
      <c r="I25" s="99"/>
      <c r="J25" s="99"/>
      <c r="K25" s="99"/>
      <c r="L25" s="99"/>
      <c r="M25" s="99"/>
      <c r="N25" s="99"/>
      <c r="O25" s="99"/>
      <c r="P25" s="99"/>
      <c r="Q25" s="99"/>
      <c r="R25" s="99"/>
      <c r="S25" s="99"/>
      <c r="T25" s="99"/>
      <c r="U25" s="98"/>
    </row>
  </sheetData>
  <mergeCells count="42">
    <mergeCell ref="B19:D19"/>
    <mergeCell ref="B20:D20"/>
    <mergeCell ref="B22:U22"/>
    <mergeCell ref="B23:U23"/>
    <mergeCell ref="B24:U24"/>
    <mergeCell ref="B25:U25"/>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34"/>
  <sheetViews>
    <sheetView view="pageBreakPreview" topLeftCell="A29"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286</v>
      </c>
      <c r="D4" s="19" t="s">
        <v>287</v>
      </c>
      <c r="E4" s="19"/>
      <c r="F4" s="19"/>
      <c r="G4" s="19"/>
      <c r="H4" s="19"/>
      <c r="I4" s="20"/>
      <c r="J4" s="21" t="s">
        <v>10</v>
      </c>
      <c r="K4" s="22" t="s">
        <v>11</v>
      </c>
      <c r="L4" s="23" t="s">
        <v>12</v>
      </c>
      <c r="M4" s="23"/>
      <c r="N4" s="23"/>
      <c r="O4" s="23"/>
      <c r="P4" s="21" t="s">
        <v>13</v>
      </c>
      <c r="Q4" s="23" t="s">
        <v>288</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59.2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1"/>
      <c r="S6" s="32" t="s">
        <v>23</v>
      </c>
      <c r="T6" s="29" t="s">
        <v>24</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114.75" customHeight="1" thickTop="1" thickBot="1" x14ac:dyDescent="0.55000000000000004">
      <c r="B11" s="58" t="s">
        <v>39</v>
      </c>
      <c r="C11" s="59" t="s">
        <v>289</v>
      </c>
      <c r="D11" s="59"/>
      <c r="E11" s="59"/>
      <c r="F11" s="59"/>
      <c r="G11" s="59"/>
      <c r="H11" s="59"/>
      <c r="I11" s="59" t="s">
        <v>290</v>
      </c>
      <c r="J11" s="59"/>
      <c r="K11" s="59"/>
      <c r="L11" s="59" t="s">
        <v>291</v>
      </c>
      <c r="M11" s="59"/>
      <c r="N11" s="59"/>
      <c r="O11" s="59"/>
      <c r="P11" s="60" t="s">
        <v>43</v>
      </c>
      <c r="Q11" s="60" t="s">
        <v>292</v>
      </c>
      <c r="R11" s="60">
        <v>96.3</v>
      </c>
      <c r="S11" s="60" t="s">
        <v>45</v>
      </c>
      <c r="T11" s="60" t="s">
        <v>45</v>
      </c>
      <c r="U11" s="61" t="str">
        <f t="shared" ref="U11:U20" si="0">IF(ISERR(T11/S11*100),"N/A",T11/S11*100)</f>
        <v>N/A</v>
      </c>
    </row>
    <row r="12" spans="1:34" ht="122.25" customHeight="1" thickTop="1" x14ac:dyDescent="0.5">
      <c r="B12" s="58" t="s">
        <v>46</v>
      </c>
      <c r="C12" s="59" t="s">
        <v>293</v>
      </c>
      <c r="D12" s="59"/>
      <c r="E12" s="59"/>
      <c r="F12" s="59"/>
      <c r="G12" s="59"/>
      <c r="H12" s="59"/>
      <c r="I12" s="59" t="s">
        <v>294</v>
      </c>
      <c r="J12" s="59"/>
      <c r="K12" s="59"/>
      <c r="L12" s="59" t="s">
        <v>295</v>
      </c>
      <c r="M12" s="59"/>
      <c r="N12" s="59"/>
      <c r="O12" s="59"/>
      <c r="P12" s="60" t="s">
        <v>43</v>
      </c>
      <c r="Q12" s="60" t="s">
        <v>44</v>
      </c>
      <c r="R12" s="60">
        <v>75</v>
      </c>
      <c r="S12" s="60" t="s">
        <v>45</v>
      </c>
      <c r="T12" s="60" t="s">
        <v>45</v>
      </c>
      <c r="U12" s="61" t="str">
        <f t="shared" si="0"/>
        <v>N/A</v>
      </c>
    </row>
    <row r="13" spans="1:34" ht="155.25" customHeight="1" x14ac:dyDescent="0.5">
      <c r="B13" s="62" t="s">
        <v>52</v>
      </c>
      <c r="C13" s="63" t="s">
        <v>52</v>
      </c>
      <c r="D13" s="63"/>
      <c r="E13" s="63"/>
      <c r="F13" s="63"/>
      <c r="G13" s="63"/>
      <c r="H13" s="63"/>
      <c r="I13" s="63" t="s">
        <v>296</v>
      </c>
      <c r="J13" s="63"/>
      <c r="K13" s="63"/>
      <c r="L13" s="63" t="s">
        <v>297</v>
      </c>
      <c r="M13" s="63"/>
      <c r="N13" s="63"/>
      <c r="O13" s="63"/>
      <c r="P13" s="64" t="s">
        <v>43</v>
      </c>
      <c r="Q13" s="64" t="s">
        <v>55</v>
      </c>
      <c r="R13" s="64">
        <v>64.819999999999993</v>
      </c>
      <c r="S13" s="64">
        <v>62.81</v>
      </c>
      <c r="T13" s="64">
        <v>62.81</v>
      </c>
      <c r="U13" s="65">
        <f t="shared" si="0"/>
        <v>100</v>
      </c>
    </row>
    <row r="14" spans="1:34" ht="120" customHeight="1" thickBot="1" x14ac:dyDescent="0.55000000000000004">
      <c r="B14" s="62" t="s">
        <v>52</v>
      </c>
      <c r="C14" s="63" t="s">
        <v>52</v>
      </c>
      <c r="D14" s="63"/>
      <c r="E14" s="63"/>
      <c r="F14" s="63"/>
      <c r="G14" s="63"/>
      <c r="H14" s="63"/>
      <c r="I14" s="63" t="s">
        <v>298</v>
      </c>
      <c r="J14" s="63"/>
      <c r="K14" s="63"/>
      <c r="L14" s="63" t="s">
        <v>299</v>
      </c>
      <c r="M14" s="63"/>
      <c r="N14" s="63"/>
      <c r="O14" s="63"/>
      <c r="P14" s="64" t="s">
        <v>43</v>
      </c>
      <c r="Q14" s="64" t="s">
        <v>55</v>
      </c>
      <c r="R14" s="64">
        <v>90.45</v>
      </c>
      <c r="S14" s="64">
        <v>86.68</v>
      </c>
      <c r="T14" s="64">
        <v>86.68</v>
      </c>
      <c r="U14" s="65">
        <f t="shared" si="0"/>
        <v>100</v>
      </c>
    </row>
    <row r="15" spans="1:34" ht="114" customHeight="1" thickTop="1" x14ac:dyDescent="0.5">
      <c r="B15" s="58" t="s">
        <v>58</v>
      </c>
      <c r="C15" s="59" t="s">
        <v>300</v>
      </c>
      <c r="D15" s="59"/>
      <c r="E15" s="59"/>
      <c r="F15" s="59"/>
      <c r="G15" s="59"/>
      <c r="H15" s="59"/>
      <c r="I15" s="59" t="s">
        <v>301</v>
      </c>
      <c r="J15" s="59"/>
      <c r="K15" s="59"/>
      <c r="L15" s="59" t="s">
        <v>302</v>
      </c>
      <c r="M15" s="59"/>
      <c r="N15" s="59"/>
      <c r="O15" s="59"/>
      <c r="P15" s="60" t="s">
        <v>43</v>
      </c>
      <c r="Q15" s="60" t="s">
        <v>81</v>
      </c>
      <c r="R15" s="60">
        <v>67.739999999999995</v>
      </c>
      <c r="S15" s="60">
        <v>61.29</v>
      </c>
      <c r="T15" s="60">
        <v>64.59</v>
      </c>
      <c r="U15" s="61">
        <f t="shared" si="0"/>
        <v>105.38423886441508</v>
      </c>
    </row>
    <row r="16" spans="1:34" ht="84.75" customHeight="1" x14ac:dyDescent="0.5">
      <c r="B16" s="62" t="s">
        <v>52</v>
      </c>
      <c r="C16" s="63" t="s">
        <v>303</v>
      </c>
      <c r="D16" s="63"/>
      <c r="E16" s="63"/>
      <c r="F16" s="63"/>
      <c r="G16" s="63"/>
      <c r="H16" s="63"/>
      <c r="I16" s="63" t="s">
        <v>304</v>
      </c>
      <c r="J16" s="63"/>
      <c r="K16" s="63"/>
      <c r="L16" s="63" t="s">
        <v>305</v>
      </c>
      <c r="M16" s="63"/>
      <c r="N16" s="63"/>
      <c r="O16" s="63"/>
      <c r="P16" s="64" t="s">
        <v>43</v>
      </c>
      <c r="Q16" s="64" t="s">
        <v>55</v>
      </c>
      <c r="R16" s="64">
        <v>98.34</v>
      </c>
      <c r="S16" s="64">
        <v>91.68</v>
      </c>
      <c r="T16" s="64">
        <v>90.2</v>
      </c>
      <c r="U16" s="65">
        <f t="shared" si="0"/>
        <v>98.38568935427574</v>
      </c>
    </row>
    <row r="17" spans="2:22" ht="124.5" customHeight="1" thickBot="1" x14ac:dyDescent="0.55000000000000004">
      <c r="B17" s="62" t="s">
        <v>52</v>
      </c>
      <c r="C17" s="63" t="s">
        <v>52</v>
      </c>
      <c r="D17" s="63"/>
      <c r="E17" s="63"/>
      <c r="F17" s="63"/>
      <c r="G17" s="63"/>
      <c r="H17" s="63"/>
      <c r="I17" s="63" t="s">
        <v>306</v>
      </c>
      <c r="J17" s="63"/>
      <c r="K17" s="63"/>
      <c r="L17" s="63" t="s">
        <v>307</v>
      </c>
      <c r="M17" s="63"/>
      <c r="N17" s="63"/>
      <c r="O17" s="63"/>
      <c r="P17" s="64" t="s">
        <v>43</v>
      </c>
      <c r="Q17" s="64" t="s">
        <v>277</v>
      </c>
      <c r="R17" s="64">
        <v>40</v>
      </c>
      <c r="S17" s="64">
        <v>16.670000000000002</v>
      </c>
      <c r="T17" s="64">
        <v>16.670000000000002</v>
      </c>
      <c r="U17" s="65">
        <f t="shared" si="0"/>
        <v>100</v>
      </c>
    </row>
    <row r="18" spans="2:22" ht="117" customHeight="1" thickTop="1" x14ac:dyDescent="0.5">
      <c r="B18" s="58" t="s">
        <v>77</v>
      </c>
      <c r="C18" s="59" t="s">
        <v>308</v>
      </c>
      <c r="D18" s="59"/>
      <c r="E18" s="59"/>
      <c r="F18" s="59"/>
      <c r="G18" s="59"/>
      <c r="H18" s="59"/>
      <c r="I18" s="59" t="s">
        <v>309</v>
      </c>
      <c r="J18" s="59"/>
      <c r="K18" s="59"/>
      <c r="L18" s="59" t="s">
        <v>310</v>
      </c>
      <c r="M18" s="59"/>
      <c r="N18" s="59"/>
      <c r="O18" s="59"/>
      <c r="P18" s="60" t="s">
        <v>43</v>
      </c>
      <c r="Q18" s="60" t="s">
        <v>81</v>
      </c>
      <c r="R18" s="60">
        <v>80</v>
      </c>
      <c r="S18" s="60">
        <v>65.239999999999995</v>
      </c>
      <c r="T18" s="60">
        <v>61.96</v>
      </c>
      <c r="U18" s="61">
        <f t="shared" si="0"/>
        <v>94.972409564684256</v>
      </c>
    </row>
    <row r="19" spans="2:22" ht="113.25" customHeight="1" x14ac:dyDescent="0.5">
      <c r="B19" s="62" t="s">
        <v>52</v>
      </c>
      <c r="C19" s="63" t="s">
        <v>311</v>
      </c>
      <c r="D19" s="63"/>
      <c r="E19" s="63"/>
      <c r="F19" s="63"/>
      <c r="G19" s="63"/>
      <c r="H19" s="63"/>
      <c r="I19" s="63" t="s">
        <v>312</v>
      </c>
      <c r="J19" s="63"/>
      <c r="K19" s="63"/>
      <c r="L19" s="63" t="s">
        <v>313</v>
      </c>
      <c r="M19" s="63"/>
      <c r="N19" s="63"/>
      <c r="O19" s="63"/>
      <c r="P19" s="64" t="s">
        <v>43</v>
      </c>
      <c r="Q19" s="64" t="s">
        <v>314</v>
      </c>
      <c r="R19" s="64">
        <v>98</v>
      </c>
      <c r="S19" s="64" t="s">
        <v>45</v>
      </c>
      <c r="T19" s="64" t="s">
        <v>45</v>
      </c>
      <c r="U19" s="65" t="str">
        <f t="shared" si="0"/>
        <v>N/A</v>
      </c>
    </row>
    <row r="20" spans="2:22" ht="98.25" customHeight="1" thickBot="1" x14ac:dyDescent="0.55000000000000004">
      <c r="B20" s="62" t="s">
        <v>52</v>
      </c>
      <c r="C20" s="63" t="s">
        <v>315</v>
      </c>
      <c r="D20" s="63"/>
      <c r="E20" s="63"/>
      <c r="F20" s="63"/>
      <c r="G20" s="63"/>
      <c r="H20" s="63"/>
      <c r="I20" s="63" t="s">
        <v>316</v>
      </c>
      <c r="J20" s="63"/>
      <c r="K20" s="63"/>
      <c r="L20" s="63" t="s">
        <v>317</v>
      </c>
      <c r="M20" s="63"/>
      <c r="N20" s="63"/>
      <c r="O20" s="63"/>
      <c r="P20" s="64" t="s">
        <v>43</v>
      </c>
      <c r="Q20" s="64" t="s">
        <v>318</v>
      </c>
      <c r="R20" s="64">
        <v>85.6</v>
      </c>
      <c r="S20" s="64">
        <v>9.6</v>
      </c>
      <c r="T20" s="64">
        <v>0</v>
      </c>
      <c r="U20" s="65">
        <f t="shared" si="0"/>
        <v>0</v>
      </c>
    </row>
    <row r="21" spans="2:22" ht="22.5" customHeight="1" thickTop="1" thickBot="1" x14ac:dyDescent="0.55000000000000004">
      <c r="B21" s="13" t="s">
        <v>101</v>
      </c>
      <c r="C21" s="14"/>
      <c r="D21" s="14"/>
      <c r="E21" s="14"/>
      <c r="F21" s="14"/>
      <c r="G21" s="14"/>
      <c r="H21" s="15"/>
      <c r="I21" s="15"/>
      <c r="J21" s="15"/>
      <c r="K21" s="15"/>
      <c r="L21" s="15"/>
      <c r="M21" s="15"/>
      <c r="N21" s="15"/>
      <c r="O21" s="15"/>
      <c r="P21" s="15"/>
      <c r="Q21" s="15"/>
      <c r="R21" s="15"/>
      <c r="S21" s="15"/>
      <c r="T21" s="15"/>
      <c r="U21" s="16"/>
      <c r="V21" s="66"/>
    </row>
    <row r="22" spans="2:22" ht="33" customHeight="1" thickTop="1" x14ac:dyDescent="0.5">
      <c r="B22" s="67"/>
      <c r="C22" s="68"/>
      <c r="D22" s="68"/>
      <c r="E22" s="68"/>
      <c r="F22" s="68"/>
      <c r="G22" s="68"/>
      <c r="H22" s="69"/>
      <c r="I22" s="69"/>
      <c r="J22" s="69"/>
      <c r="K22" s="69"/>
      <c r="L22" s="69"/>
      <c r="M22" s="69"/>
      <c r="N22" s="69"/>
      <c r="O22" s="69"/>
      <c r="P22" s="70"/>
      <c r="Q22" s="71"/>
      <c r="R22" s="72" t="s">
        <v>102</v>
      </c>
      <c r="S22" s="43" t="s">
        <v>103</v>
      </c>
      <c r="T22" s="72" t="s">
        <v>104</v>
      </c>
      <c r="U22" s="43" t="s">
        <v>105</v>
      </c>
    </row>
    <row r="23" spans="2:22" ht="33" customHeight="1" thickBot="1" x14ac:dyDescent="0.55000000000000004">
      <c r="B23" s="73"/>
      <c r="C23" s="74"/>
      <c r="D23" s="74"/>
      <c r="E23" s="74"/>
      <c r="F23" s="74"/>
      <c r="G23" s="74"/>
      <c r="H23" s="75"/>
      <c r="I23" s="75"/>
      <c r="J23" s="75"/>
      <c r="K23" s="75"/>
      <c r="L23" s="75"/>
      <c r="M23" s="75"/>
      <c r="N23" s="75"/>
      <c r="O23" s="75"/>
      <c r="P23" s="76"/>
      <c r="Q23" s="77"/>
      <c r="R23" s="78" t="s">
        <v>106</v>
      </c>
      <c r="S23" s="77" t="s">
        <v>106</v>
      </c>
      <c r="T23" s="77" t="s">
        <v>106</v>
      </c>
      <c r="U23" s="77" t="s">
        <v>107</v>
      </c>
    </row>
    <row r="24" spans="2:22" ht="20.25" customHeight="1" thickBot="1" x14ac:dyDescent="0.55000000000000004">
      <c r="B24" s="79" t="s">
        <v>108</v>
      </c>
      <c r="C24" s="80"/>
      <c r="D24" s="80"/>
      <c r="E24" s="81"/>
      <c r="F24" s="81"/>
      <c r="G24" s="81"/>
      <c r="H24" s="82"/>
      <c r="I24" s="82"/>
      <c r="J24" s="82"/>
      <c r="K24" s="82"/>
      <c r="L24" s="82"/>
      <c r="M24" s="82"/>
      <c r="N24" s="82"/>
      <c r="O24" s="82"/>
      <c r="P24" s="83"/>
      <c r="Q24" s="83"/>
      <c r="R24" s="84">
        <f>95.698577</f>
        <v>95.698577</v>
      </c>
      <c r="S24" s="84">
        <f>31.171027</f>
        <v>31.171026999999999</v>
      </c>
      <c r="T24" s="84">
        <f>19.15532971</f>
        <v>19.15532971</v>
      </c>
      <c r="U24" s="85">
        <f>+IF(ISERR(T24/S24*100),"N/A",T24/S24*100)</f>
        <v>61.452353526882519</v>
      </c>
    </row>
    <row r="25" spans="2:22" ht="20.25" customHeight="1" thickBot="1" x14ac:dyDescent="0.55000000000000004">
      <c r="B25" s="86" t="s">
        <v>109</v>
      </c>
      <c r="C25" s="87"/>
      <c r="D25" s="87"/>
      <c r="E25" s="88"/>
      <c r="F25" s="88"/>
      <c r="G25" s="88"/>
      <c r="H25" s="89"/>
      <c r="I25" s="89"/>
      <c r="J25" s="89"/>
      <c r="K25" s="89"/>
      <c r="L25" s="89"/>
      <c r="M25" s="89"/>
      <c r="N25" s="89"/>
      <c r="O25" s="89"/>
      <c r="P25" s="90"/>
      <c r="Q25" s="90"/>
      <c r="R25" s="84">
        <f>94.64300673</f>
        <v>94.643006729999996</v>
      </c>
      <c r="S25" s="84">
        <f>18.51420928</f>
        <v>18.514209279999999</v>
      </c>
      <c r="T25" s="84">
        <f>19.15532971</f>
        <v>19.15532971</v>
      </c>
      <c r="U25" s="85">
        <f>+IF(ISERR(T25/S25*100),"N/A",T25/S25*100)</f>
        <v>103.46285612474185</v>
      </c>
    </row>
    <row r="26" spans="2:22" ht="14.85" customHeight="1" thickTop="1" thickBot="1" x14ac:dyDescent="0.55000000000000004">
      <c r="B26" s="13" t="s">
        <v>110</v>
      </c>
      <c r="C26" s="14"/>
      <c r="D26" s="14"/>
      <c r="E26" s="14"/>
      <c r="F26" s="14"/>
      <c r="G26" s="14"/>
      <c r="H26" s="15"/>
      <c r="I26" s="15"/>
      <c r="J26" s="15"/>
      <c r="K26" s="15"/>
      <c r="L26" s="15"/>
      <c r="M26" s="15"/>
      <c r="N26" s="15"/>
      <c r="O26" s="15"/>
      <c r="P26" s="15"/>
      <c r="Q26" s="15"/>
      <c r="R26" s="15"/>
      <c r="S26" s="15"/>
      <c r="T26" s="15"/>
      <c r="U26" s="16"/>
    </row>
    <row r="27" spans="2:22" ht="44.25" customHeight="1" thickTop="1" x14ac:dyDescent="0.5">
      <c r="B27" s="91" t="s">
        <v>111</v>
      </c>
      <c r="C27" s="93"/>
      <c r="D27" s="93"/>
      <c r="E27" s="93"/>
      <c r="F27" s="93"/>
      <c r="G27" s="93"/>
      <c r="H27" s="93"/>
      <c r="I27" s="93"/>
      <c r="J27" s="93"/>
      <c r="K27" s="93"/>
      <c r="L27" s="93"/>
      <c r="M27" s="93"/>
      <c r="N27" s="93"/>
      <c r="O27" s="93"/>
      <c r="P27" s="93"/>
      <c r="Q27" s="93"/>
      <c r="R27" s="93"/>
      <c r="S27" s="93"/>
      <c r="T27" s="93"/>
      <c r="U27" s="92"/>
    </row>
    <row r="28" spans="2:22" ht="89.25" customHeight="1" x14ac:dyDescent="0.5">
      <c r="B28" s="94" t="s">
        <v>319</v>
      </c>
      <c r="C28" s="96"/>
      <c r="D28" s="96"/>
      <c r="E28" s="96"/>
      <c r="F28" s="96"/>
      <c r="G28" s="96"/>
      <c r="H28" s="96"/>
      <c r="I28" s="96"/>
      <c r="J28" s="96"/>
      <c r="K28" s="96"/>
      <c r="L28" s="96"/>
      <c r="M28" s="96"/>
      <c r="N28" s="96"/>
      <c r="O28" s="96"/>
      <c r="P28" s="96"/>
      <c r="Q28" s="96"/>
      <c r="R28" s="96"/>
      <c r="S28" s="96"/>
      <c r="T28" s="96"/>
      <c r="U28" s="95"/>
    </row>
    <row r="29" spans="2:22" ht="99.75" customHeight="1" x14ac:dyDescent="0.5">
      <c r="B29" s="94" t="s">
        <v>320</v>
      </c>
      <c r="C29" s="96"/>
      <c r="D29" s="96"/>
      <c r="E29" s="96"/>
      <c r="F29" s="96"/>
      <c r="G29" s="96"/>
      <c r="H29" s="96"/>
      <c r="I29" s="96"/>
      <c r="J29" s="96"/>
      <c r="K29" s="96"/>
      <c r="L29" s="96"/>
      <c r="M29" s="96"/>
      <c r="N29" s="96"/>
      <c r="O29" s="96"/>
      <c r="P29" s="96"/>
      <c r="Q29" s="96"/>
      <c r="R29" s="96"/>
      <c r="S29" s="96"/>
      <c r="T29" s="96"/>
      <c r="U29" s="95"/>
    </row>
    <row r="30" spans="2:22" ht="125.25" customHeight="1" x14ac:dyDescent="0.5">
      <c r="B30" s="94" t="s">
        <v>321</v>
      </c>
      <c r="C30" s="96"/>
      <c r="D30" s="96"/>
      <c r="E30" s="96"/>
      <c r="F30" s="96"/>
      <c r="G30" s="96"/>
      <c r="H30" s="96"/>
      <c r="I30" s="96"/>
      <c r="J30" s="96"/>
      <c r="K30" s="96"/>
      <c r="L30" s="96"/>
      <c r="M30" s="96"/>
      <c r="N30" s="96"/>
      <c r="O30" s="96"/>
      <c r="P30" s="96"/>
      <c r="Q30" s="96"/>
      <c r="R30" s="96"/>
      <c r="S30" s="96"/>
      <c r="T30" s="96"/>
      <c r="U30" s="95"/>
    </row>
    <row r="31" spans="2:22" ht="123" customHeight="1" x14ac:dyDescent="0.5">
      <c r="B31" s="94" t="s">
        <v>322</v>
      </c>
      <c r="C31" s="96"/>
      <c r="D31" s="96"/>
      <c r="E31" s="96"/>
      <c r="F31" s="96"/>
      <c r="G31" s="96"/>
      <c r="H31" s="96"/>
      <c r="I31" s="96"/>
      <c r="J31" s="96"/>
      <c r="K31" s="96"/>
      <c r="L31" s="96"/>
      <c r="M31" s="96"/>
      <c r="N31" s="96"/>
      <c r="O31" s="96"/>
      <c r="P31" s="96"/>
      <c r="Q31" s="96"/>
      <c r="R31" s="96"/>
      <c r="S31" s="96"/>
      <c r="T31" s="96"/>
      <c r="U31" s="95"/>
    </row>
    <row r="32" spans="2:22" ht="85.5" customHeight="1" x14ac:dyDescent="0.5">
      <c r="B32" s="94" t="s">
        <v>323</v>
      </c>
      <c r="C32" s="96"/>
      <c r="D32" s="96"/>
      <c r="E32" s="96"/>
      <c r="F32" s="96"/>
      <c r="G32" s="96"/>
      <c r="H32" s="96"/>
      <c r="I32" s="96"/>
      <c r="J32" s="96"/>
      <c r="K32" s="96"/>
      <c r="L32" s="96"/>
      <c r="M32" s="96"/>
      <c r="N32" s="96"/>
      <c r="O32" s="96"/>
      <c r="P32" s="96"/>
      <c r="Q32" s="96"/>
      <c r="R32" s="96"/>
      <c r="S32" s="96"/>
      <c r="T32" s="96"/>
      <c r="U32" s="95"/>
    </row>
    <row r="33" spans="2:21" ht="111" customHeight="1" x14ac:dyDescent="0.5">
      <c r="B33" s="94" t="s">
        <v>324</v>
      </c>
      <c r="C33" s="96"/>
      <c r="D33" s="96"/>
      <c r="E33" s="96"/>
      <c r="F33" s="96"/>
      <c r="G33" s="96"/>
      <c r="H33" s="96"/>
      <c r="I33" s="96"/>
      <c r="J33" s="96"/>
      <c r="K33" s="96"/>
      <c r="L33" s="96"/>
      <c r="M33" s="96"/>
      <c r="N33" s="96"/>
      <c r="O33" s="96"/>
      <c r="P33" s="96"/>
      <c r="Q33" s="96"/>
      <c r="R33" s="96"/>
      <c r="S33" s="96"/>
      <c r="T33" s="96"/>
      <c r="U33" s="95"/>
    </row>
    <row r="34" spans="2:21" ht="69.75" customHeight="1" thickBot="1" x14ac:dyDescent="0.55000000000000004">
      <c r="B34" s="97" t="s">
        <v>325</v>
      </c>
      <c r="C34" s="99"/>
      <c r="D34" s="99"/>
      <c r="E34" s="99"/>
      <c r="F34" s="99"/>
      <c r="G34" s="99"/>
      <c r="H34" s="99"/>
      <c r="I34" s="99"/>
      <c r="J34" s="99"/>
      <c r="K34" s="99"/>
      <c r="L34" s="99"/>
      <c r="M34" s="99"/>
      <c r="N34" s="99"/>
      <c r="O34" s="99"/>
      <c r="P34" s="99"/>
      <c r="Q34" s="99"/>
      <c r="R34" s="99"/>
      <c r="S34" s="99"/>
      <c r="T34" s="99"/>
      <c r="U34" s="98"/>
    </row>
  </sheetData>
  <mergeCells count="61">
    <mergeCell ref="B34:U34"/>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H28"/>
  <sheetViews>
    <sheetView view="pageBreakPreview" zoomScale="80" zoomScaleNormal="90" zoomScaleSheetLayoutView="80" workbookViewId="0">
      <selection activeCell="D50" sqref="D50:AB84"/>
    </sheetView>
  </sheetViews>
  <sheetFormatPr baseColWidth="10" defaultColWidth="11.42578125"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326</v>
      </c>
      <c r="D4" s="19" t="s">
        <v>327</v>
      </c>
      <c r="E4" s="19"/>
      <c r="F4" s="19"/>
      <c r="G4" s="19"/>
      <c r="H4" s="19"/>
      <c r="I4" s="20"/>
      <c r="J4" s="21" t="s">
        <v>10</v>
      </c>
      <c r="K4" s="22" t="s">
        <v>11</v>
      </c>
      <c r="L4" s="23" t="s">
        <v>12</v>
      </c>
      <c r="M4" s="23"/>
      <c r="N4" s="23"/>
      <c r="O4" s="23"/>
      <c r="P4" s="21" t="s">
        <v>13</v>
      </c>
      <c r="Q4" s="23" t="s">
        <v>264</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59.25" customHeight="1" thickBot="1" x14ac:dyDescent="0.55000000000000004">
      <c r="B6" s="28" t="s">
        <v>17</v>
      </c>
      <c r="C6" s="29" t="s">
        <v>18</v>
      </c>
      <c r="D6" s="29"/>
      <c r="E6" s="29"/>
      <c r="F6" s="29"/>
      <c r="G6" s="29"/>
      <c r="H6" s="30"/>
      <c r="I6" s="30"/>
      <c r="J6" s="30" t="s">
        <v>19</v>
      </c>
      <c r="K6" s="29" t="s">
        <v>20</v>
      </c>
      <c r="L6" s="29"/>
      <c r="M6" s="29"/>
      <c r="N6" s="31"/>
      <c r="O6" s="32" t="s">
        <v>21</v>
      </c>
      <c r="P6" s="29" t="s">
        <v>265</v>
      </c>
      <c r="Q6" s="29"/>
      <c r="R6" s="31"/>
      <c r="S6" s="32" t="s">
        <v>23</v>
      </c>
      <c r="T6" s="29" t="s">
        <v>266</v>
      </c>
      <c r="U6" s="33"/>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5" t="s">
        <v>26</v>
      </c>
      <c r="C8" s="38" t="s">
        <v>27</v>
      </c>
      <c r="D8" s="38"/>
      <c r="E8" s="38"/>
      <c r="F8" s="38"/>
      <c r="G8" s="38"/>
      <c r="H8" s="39"/>
      <c r="I8" s="44" t="s">
        <v>28</v>
      </c>
      <c r="J8" s="46"/>
      <c r="K8" s="46"/>
      <c r="L8" s="46"/>
      <c r="M8" s="46"/>
      <c r="N8" s="46"/>
      <c r="O8" s="46"/>
      <c r="P8" s="46"/>
      <c r="Q8" s="46"/>
      <c r="R8" s="46"/>
      <c r="S8" s="45"/>
      <c r="T8" s="48" t="s">
        <v>29</v>
      </c>
      <c r="U8" s="47"/>
    </row>
    <row r="9" spans="1:34" ht="19.5" customHeight="1" x14ac:dyDescent="0.5">
      <c r="B9" s="37"/>
      <c r="C9" s="34"/>
      <c r="D9" s="34"/>
      <c r="E9" s="34"/>
      <c r="F9" s="34"/>
      <c r="G9" s="34"/>
      <c r="H9" s="42"/>
      <c r="I9" s="49" t="s">
        <v>30</v>
      </c>
      <c r="J9" s="38"/>
      <c r="K9" s="38"/>
      <c r="L9" s="38" t="s">
        <v>31</v>
      </c>
      <c r="M9" s="38"/>
      <c r="N9" s="38"/>
      <c r="O9" s="38"/>
      <c r="P9" s="38" t="s">
        <v>32</v>
      </c>
      <c r="Q9" s="38" t="s">
        <v>33</v>
      </c>
      <c r="R9" s="53" t="s">
        <v>34</v>
      </c>
      <c r="S9" s="52"/>
      <c r="T9" s="38" t="s">
        <v>35</v>
      </c>
      <c r="U9" s="54" t="s">
        <v>36</v>
      </c>
    </row>
    <row r="10" spans="1:34" ht="26.25" customHeight="1" thickBot="1" x14ac:dyDescent="0.55000000000000004">
      <c r="B10" s="36"/>
      <c r="C10" s="40"/>
      <c r="D10" s="40"/>
      <c r="E10" s="40"/>
      <c r="F10" s="40"/>
      <c r="G10" s="40"/>
      <c r="H10" s="41"/>
      <c r="I10" s="50"/>
      <c r="J10" s="51"/>
      <c r="K10" s="51"/>
      <c r="L10" s="51"/>
      <c r="M10" s="51"/>
      <c r="N10" s="51"/>
      <c r="O10" s="51"/>
      <c r="P10" s="51"/>
      <c r="Q10" s="51"/>
      <c r="R10" s="56" t="s">
        <v>37</v>
      </c>
      <c r="S10" s="57" t="s">
        <v>38</v>
      </c>
      <c r="T10" s="51"/>
      <c r="U10" s="55"/>
    </row>
    <row r="11" spans="1:34" ht="75" customHeight="1" thickTop="1" thickBot="1" x14ac:dyDescent="0.55000000000000004">
      <c r="B11" s="58" t="s">
        <v>39</v>
      </c>
      <c r="C11" s="59" t="s">
        <v>328</v>
      </c>
      <c r="D11" s="59"/>
      <c r="E11" s="59"/>
      <c r="F11" s="59"/>
      <c r="G11" s="59"/>
      <c r="H11" s="59"/>
      <c r="I11" s="59" t="s">
        <v>329</v>
      </c>
      <c r="J11" s="59"/>
      <c r="K11" s="59"/>
      <c r="L11" s="59" t="s">
        <v>269</v>
      </c>
      <c r="M11" s="59"/>
      <c r="N11" s="59"/>
      <c r="O11" s="59"/>
      <c r="P11" s="60" t="s">
        <v>43</v>
      </c>
      <c r="Q11" s="60" t="s">
        <v>270</v>
      </c>
      <c r="R11" s="60">
        <v>44</v>
      </c>
      <c r="S11" s="60" t="s">
        <v>45</v>
      </c>
      <c r="T11" s="60" t="s">
        <v>45</v>
      </c>
      <c r="U11" s="61" t="str">
        <f>IF(ISERR((S11-T11)*100/S11+100),"N/A",(S11-T11)*100/S11+100)</f>
        <v>N/A</v>
      </c>
    </row>
    <row r="12" spans="1:34" ht="75" customHeight="1" thickTop="1" thickBot="1" x14ac:dyDescent="0.55000000000000004">
      <c r="B12" s="58" t="s">
        <v>46</v>
      </c>
      <c r="C12" s="59" t="s">
        <v>330</v>
      </c>
      <c r="D12" s="59"/>
      <c r="E12" s="59"/>
      <c r="F12" s="59"/>
      <c r="G12" s="59"/>
      <c r="H12" s="59"/>
      <c r="I12" s="59" t="s">
        <v>331</v>
      </c>
      <c r="J12" s="59"/>
      <c r="K12" s="59"/>
      <c r="L12" s="59" t="s">
        <v>332</v>
      </c>
      <c r="M12" s="59"/>
      <c r="N12" s="59"/>
      <c r="O12" s="59"/>
      <c r="P12" s="60" t="s">
        <v>43</v>
      </c>
      <c r="Q12" s="60" t="s">
        <v>44</v>
      </c>
      <c r="R12" s="60">
        <v>100</v>
      </c>
      <c r="S12" s="60" t="s">
        <v>45</v>
      </c>
      <c r="T12" s="60" t="s">
        <v>45</v>
      </c>
      <c r="U12" s="61" t="str">
        <f t="shared" ref="U12:U17" si="0">IF(ISERR(T12/S12*100),"N/A",T12/S12*100)</f>
        <v>N/A</v>
      </c>
    </row>
    <row r="13" spans="1:34" ht="75" customHeight="1" thickTop="1" thickBot="1" x14ac:dyDescent="0.55000000000000004">
      <c r="B13" s="58" t="s">
        <v>58</v>
      </c>
      <c r="C13" s="59" t="s">
        <v>333</v>
      </c>
      <c r="D13" s="59"/>
      <c r="E13" s="59"/>
      <c r="F13" s="59"/>
      <c r="G13" s="59"/>
      <c r="H13" s="59"/>
      <c r="I13" s="59" t="s">
        <v>334</v>
      </c>
      <c r="J13" s="59"/>
      <c r="K13" s="59"/>
      <c r="L13" s="59" t="s">
        <v>335</v>
      </c>
      <c r="M13" s="59"/>
      <c r="N13" s="59"/>
      <c r="O13" s="59"/>
      <c r="P13" s="60" t="s">
        <v>71</v>
      </c>
      <c r="Q13" s="60" t="s">
        <v>277</v>
      </c>
      <c r="R13" s="60">
        <v>1.47</v>
      </c>
      <c r="S13" s="60">
        <v>0.66</v>
      </c>
      <c r="T13" s="60">
        <v>0.77</v>
      </c>
      <c r="U13" s="61">
        <f t="shared" si="0"/>
        <v>116.66666666666667</v>
      </c>
    </row>
    <row r="14" spans="1:34" ht="129" customHeight="1" thickTop="1" x14ac:dyDescent="0.5">
      <c r="B14" s="58" t="s">
        <v>77</v>
      </c>
      <c r="C14" s="59" t="s">
        <v>336</v>
      </c>
      <c r="D14" s="59"/>
      <c r="E14" s="59"/>
      <c r="F14" s="59"/>
      <c r="G14" s="59"/>
      <c r="H14" s="59"/>
      <c r="I14" s="59" t="s">
        <v>337</v>
      </c>
      <c r="J14" s="59"/>
      <c r="K14" s="59"/>
      <c r="L14" s="59" t="s">
        <v>338</v>
      </c>
      <c r="M14" s="59"/>
      <c r="N14" s="59"/>
      <c r="O14" s="59"/>
      <c r="P14" s="60" t="s">
        <v>43</v>
      </c>
      <c r="Q14" s="60" t="s">
        <v>277</v>
      </c>
      <c r="R14" s="60">
        <v>100</v>
      </c>
      <c r="S14" s="60">
        <v>33.67</v>
      </c>
      <c r="T14" s="60">
        <v>39.04</v>
      </c>
      <c r="U14" s="61">
        <f t="shared" si="0"/>
        <v>115.94891594891594</v>
      </c>
    </row>
    <row r="15" spans="1:34" ht="75" customHeight="1" x14ac:dyDescent="0.5">
      <c r="B15" s="62" t="s">
        <v>52</v>
      </c>
      <c r="C15" s="63" t="s">
        <v>339</v>
      </c>
      <c r="D15" s="63"/>
      <c r="E15" s="63"/>
      <c r="F15" s="63"/>
      <c r="G15" s="63"/>
      <c r="H15" s="63"/>
      <c r="I15" s="63" t="s">
        <v>340</v>
      </c>
      <c r="J15" s="63"/>
      <c r="K15" s="63"/>
      <c r="L15" s="63" t="s">
        <v>341</v>
      </c>
      <c r="M15" s="63"/>
      <c r="N15" s="63"/>
      <c r="O15" s="63"/>
      <c r="P15" s="64" t="s">
        <v>43</v>
      </c>
      <c r="Q15" s="64" t="s">
        <v>277</v>
      </c>
      <c r="R15" s="64">
        <v>100</v>
      </c>
      <c r="S15" s="64">
        <v>33</v>
      </c>
      <c r="T15" s="64">
        <v>18.61</v>
      </c>
      <c r="U15" s="65">
        <f t="shared" si="0"/>
        <v>56.393939393939398</v>
      </c>
    </row>
    <row r="16" spans="1:34" ht="84" customHeight="1" x14ac:dyDescent="0.5">
      <c r="B16" s="62" t="s">
        <v>52</v>
      </c>
      <c r="C16" s="63" t="s">
        <v>342</v>
      </c>
      <c r="D16" s="63"/>
      <c r="E16" s="63"/>
      <c r="F16" s="63"/>
      <c r="G16" s="63"/>
      <c r="H16" s="63"/>
      <c r="I16" s="63" t="s">
        <v>343</v>
      </c>
      <c r="J16" s="63"/>
      <c r="K16" s="63"/>
      <c r="L16" s="63" t="s">
        <v>344</v>
      </c>
      <c r="M16" s="63"/>
      <c r="N16" s="63"/>
      <c r="O16" s="63"/>
      <c r="P16" s="64" t="s">
        <v>43</v>
      </c>
      <c r="Q16" s="64" t="s">
        <v>81</v>
      </c>
      <c r="R16" s="64">
        <v>61</v>
      </c>
      <c r="S16" s="64">
        <v>61</v>
      </c>
      <c r="T16" s="64">
        <v>62.93</v>
      </c>
      <c r="U16" s="65">
        <f t="shared" si="0"/>
        <v>103.1639344262295</v>
      </c>
    </row>
    <row r="17" spans="2:22" ht="97.5" customHeight="1" thickBot="1" x14ac:dyDescent="0.55000000000000004">
      <c r="B17" s="62" t="s">
        <v>52</v>
      </c>
      <c r="C17" s="63" t="s">
        <v>345</v>
      </c>
      <c r="D17" s="63"/>
      <c r="E17" s="63"/>
      <c r="F17" s="63"/>
      <c r="G17" s="63"/>
      <c r="H17" s="63"/>
      <c r="I17" s="63" t="s">
        <v>346</v>
      </c>
      <c r="J17" s="63"/>
      <c r="K17" s="63"/>
      <c r="L17" s="63" t="s">
        <v>347</v>
      </c>
      <c r="M17" s="63"/>
      <c r="N17" s="63"/>
      <c r="O17" s="63"/>
      <c r="P17" s="64" t="s">
        <v>43</v>
      </c>
      <c r="Q17" s="64" t="s">
        <v>181</v>
      </c>
      <c r="R17" s="64">
        <v>71.88</v>
      </c>
      <c r="S17" s="64" t="s">
        <v>45</v>
      </c>
      <c r="T17" s="64" t="s">
        <v>45</v>
      </c>
      <c r="U17" s="65" t="str">
        <f t="shared" si="0"/>
        <v>N/A</v>
      </c>
    </row>
    <row r="18" spans="2:22" ht="22.5" customHeight="1" thickTop="1" thickBot="1" x14ac:dyDescent="0.55000000000000004">
      <c r="B18" s="13" t="s">
        <v>101</v>
      </c>
      <c r="C18" s="14"/>
      <c r="D18" s="14"/>
      <c r="E18" s="14"/>
      <c r="F18" s="14"/>
      <c r="G18" s="14"/>
      <c r="H18" s="15"/>
      <c r="I18" s="15"/>
      <c r="J18" s="15"/>
      <c r="K18" s="15"/>
      <c r="L18" s="15"/>
      <c r="M18" s="15"/>
      <c r="N18" s="15"/>
      <c r="O18" s="15"/>
      <c r="P18" s="15"/>
      <c r="Q18" s="15"/>
      <c r="R18" s="15"/>
      <c r="S18" s="15"/>
      <c r="T18" s="15"/>
      <c r="U18" s="16"/>
      <c r="V18" s="66"/>
    </row>
    <row r="19" spans="2:22" ht="39" customHeight="1" thickTop="1" x14ac:dyDescent="0.5">
      <c r="B19" s="67"/>
      <c r="C19" s="68"/>
      <c r="D19" s="68"/>
      <c r="E19" s="68"/>
      <c r="F19" s="68"/>
      <c r="G19" s="68"/>
      <c r="H19" s="69"/>
      <c r="I19" s="69"/>
      <c r="J19" s="69"/>
      <c r="K19" s="69"/>
      <c r="L19" s="69"/>
      <c r="M19" s="69"/>
      <c r="N19" s="69"/>
      <c r="O19" s="69"/>
      <c r="P19" s="70"/>
      <c r="Q19" s="71"/>
      <c r="R19" s="72" t="s">
        <v>102</v>
      </c>
      <c r="S19" s="43" t="s">
        <v>103</v>
      </c>
      <c r="T19" s="72" t="s">
        <v>104</v>
      </c>
      <c r="U19" s="43" t="s">
        <v>105</v>
      </c>
    </row>
    <row r="20" spans="2:22" ht="39" customHeight="1" thickBot="1" x14ac:dyDescent="0.55000000000000004">
      <c r="B20" s="73"/>
      <c r="C20" s="74"/>
      <c r="D20" s="74"/>
      <c r="E20" s="74"/>
      <c r="F20" s="74"/>
      <c r="G20" s="74"/>
      <c r="H20" s="75"/>
      <c r="I20" s="75"/>
      <c r="J20" s="75"/>
      <c r="K20" s="75"/>
      <c r="L20" s="75"/>
      <c r="M20" s="75"/>
      <c r="N20" s="75"/>
      <c r="O20" s="75"/>
      <c r="P20" s="76"/>
      <c r="Q20" s="77"/>
      <c r="R20" s="78" t="s">
        <v>106</v>
      </c>
      <c r="S20" s="77" t="s">
        <v>106</v>
      </c>
      <c r="T20" s="77" t="s">
        <v>106</v>
      </c>
      <c r="U20" s="77" t="s">
        <v>107</v>
      </c>
    </row>
    <row r="21" spans="2:22" ht="18" customHeight="1" thickBot="1" x14ac:dyDescent="0.55000000000000004">
      <c r="B21" s="79" t="s">
        <v>108</v>
      </c>
      <c r="C21" s="80"/>
      <c r="D21" s="80"/>
      <c r="E21" s="81"/>
      <c r="F21" s="81"/>
      <c r="G21" s="81"/>
      <c r="H21" s="82"/>
      <c r="I21" s="82"/>
      <c r="J21" s="82"/>
      <c r="K21" s="82"/>
      <c r="L21" s="82"/>
      <c r="M21" s="82"/>
      <c r="N21" s="82"/>
      <c r="O21" s="82"/>
      <c r="P21" s="83"/>
      <c r="Q21" s="83"/>
      <c r="R21" s="84">
        <f>66791.938639</f>
        <v>66791.938639</v>
      </c>
      <c r="S21" s="84">
        <f>22487.969692</f>
        <v>22487.969691999999</v>
      </c>
      <c r="T21" s="84">
        <f>26522.49275443</f>
        <v>26522.492754430001</v>
      </c>
      <c r="U21" s="85">
        <f>+IF(ISERR(T21/S21*100),"N/A",T21/S21*100)</f>
        <v>117.94080620744197</v>
      </c>
    </row>
    <row r="22" spans="2:22" ht="18" customHeight="1" thickBot="1" x14ac:dyDescent="0.55000000000000004">
      <c r="B22" s="86" t="s">
        <v>109</v>
      </c>
      <c r="C22" s="87"/>
      <c r="D22" s="87"/>
      <c r="E22" s="88"/>
      <c r="F22" s="88"/>
      <c r="G22" s="88"/>
      <c r="H22" s="89"/>
      <c r="I22" s="89"/>
      <c r="J22" s="89"/>
      <c r="K22" s="89"/>
      <c r="L22" s="89"/>
      <c r="M22" s="89"/>
      <c r="N22" s="89"/>
      <c r="O22" s="89"/>
      <c r="P22" s="90"/>
      <c r="Q22" s="90"/>
      <c r="R22" s="84">
        <f>66791.938639</f>
        <v>66791.938639</v>
      </c>
      <c r="S22" s="84">
        <f>26522.49275443</f>
        <v>26522.492754430001</v>
      </c>
      <c r="T22" s="84">
        <f>26522.49275443</f>
        <v>26522.492754430001</v>
      </c>
      <c r="U22" s="85">
        <f>+IF(ISERR(T22/S22*100),"N/A",T22/S22*100)</f>
        <v>100</v>
      </c>
    </row>
    <row r="23" spans="2:22" ht="14.85" customHeight="1" thickTop="1" thickBot="1" x14ac:dyDescent="0.55000000000000004">
      <c r="B23" s="13" t="s">
        <v>110</v>
      </c>
      <c r="C23" s="14"/>
      <c r="D23" s="14"/>
      <c r="E23" s="14"/>
      <c r="F23" s="14"/>
      <c r="G23" s="14"/>
      <c r="H23" s="15"/>
      <c r="I23" s="15"/>
      <c r="J23" s="15"/>
      <c r="K23" s="15"/>
      <c r="L23" s="15"/>
      <c r="M23" s="15"/>
      <c r="N23" s="15"/>
      <c r="O23" s="15"/>
      <c r="P23" s="15"/>
      <c r="Q23" s="15"/>
      <c r="R23" s="15"/>
      <c r="S23" s="15"/>
      <c r="T23" s="15"/>
      <c r="U23" s="16"/>
    </row>
    <row r="24" spans="2:22" ht="44.25" customHeight="1" thickTop="1" x14ac:dyDescent="0.5">
      <c r="B24" s="91" t="s">
        <v>111</v>
      </c>
      <c r="C24" s="93"/>
      <c r="D24" s="93"/>
      <c r="E24" s="93"/>
      <c r="F24" s="93"/>
      <c r="G24" s="93"/>
      <c r="H24" s="93"/>
      <c r="I24" s="93"/>
      <c r="J24" s="93"/>
      <c r="K24" s="93"/>
      <c r="L24" s="93"/>
      <c r="M24" s="93"/>
      <c r="N24" s="93"/>
      <c r="O24" s="93"/>
      <c r="P24" s="93"/>
      <c r="Q24" s="93"/>
      <c r="R24" s="93"/>
      <c r="S24" s="93"/>
      <c r="T24" s="93"/>
      <c r="U24" s="92"/>
    </row>
    <row r="25" spans="2:22" ht="51.75" customHeight="1" x14ac:dyDescent="0.5">
      <c r="B25" s="94" t="s">
        <v>348</v>
      </c>
      <c r="C25" s="96"/>
      <c r="D25" s="96"/>
      <c r="E25" s="96"/>
      <c r="F25" s="96"/>
      <c r="G25" s="96"/>
      <c r="H25" s="96"/>
      <c r="I25" s="96"/>
      <c r="J25" s="96"/>
      <c r="K25" s="96"/>
      <c r="L25" s="96"/>
      <c r="M25" s="96"/>
      <c r="N25" s="96"/>
      <c r="O25" s="96"/>
      <c r="P25" s="96"/>
      <c r="Q25" s="96"/>
      <c r="R25" s="96"/>
      <c r="S25" s="96"/>
      <c r="T25" s="96"/>
      <c r="U25" s="95"/>
    </row>
    <row r="26" spans="2:22" ht="60.75" customHeight="1" x14ac:dyDescent="0.5">
      <c r="B26" s="94" t="s">
        <v>349</v>
      </c>
      <c r="C26" s="96"/>
      <c r="D26" s="96"/>
      <c r="E26" s="96"/>
      <c r="F26" s="96"/>
      <c r="G26" s="96"/>
      <c r="H26" s="96"/>
      <c r="I26" s="96"/>
      <c r="J26" s="96"/>
      <c r="K26" s="96"/>
      <c r="L26" s="96"/>
      <c r="M26" s="96"/>
      <c r="N26" s="96"/>
      <c r="O26" s="96"/>
      <c r="P26" s="96"/>
      <c r="Q26" s="96"/>
      <c r="R26" s="96"/>
      <c r="S26" s="96"/>
      <c r="T26" s="96"/>
      <c r="U26" s="95"/>
    </row>
    <row r="27" spans="2:22" ht="91.5" customHeight="1" x14ac:dyDescent="0.5">
      <c r="B27" s="94" t="s">
        <v>350</v>
      </c>
      <c r="C27" s="96"/>
      <c r="D27" s="96"/>
      <c r="E27" s="96"/>
      <c r="F27" s="96"/>
      <c r="G27" s="96"/>
      <c r="H27" s="96"/>
      <c r="I27" s="96"/>
      <c r="J27" s="96"/>
      <c r="K27" s="96"/>
      <c r="L27" s="96"/>
      <c r="M27" s="96"/>
      <c r="N27" s="96"/>
      <c r="O27" s="96"/>
      <c r="P27" s="96"/>
      <c r="Q27" s="96"/>
      <c r="R27" s="96"/>
      <c r="S27" s="96"/>
      <c r="T27" s="96"/>
      <c r="U27" s="95"/>
    </row>
    <row r="28" spans="2:22" ht="54" customHeight="1" thickBot="1" x14ac:dyDescent="0.55000000000000004">
      <c r="B28" s="97" t="s">
        <v>351</v>
      </c>
      <c r="C28" s="99"/>
      <c r="D28" s="99"/>
      <c r="E28" s="99"/>
      <c r="F28" s="99"/>
      <c r="G28" s="99"/>
      <c r="H28" s="99"/>
      <c r="I28" s="99"/>
      <c r="J28" s="99"/>
      <c r="K28" s="99"/>
      <c r="L28" s="99"/>
      <c r="M28" s="99"/>
      <c r="N28" s="99"/>
      <c r="O28" s="99"/>
      <c r="P28" s="99"/>
      <c r="Q28" s="99"/>
      <c r="R28" s="99"/>
      <c r="S28" s="99"/>
      <c r="T28" s="99"/>
      <c r="U28" s="98"/>
    </row>
  </sheetData>
  <mergeCells count="49">
    <mergeCell ref="B28:U28"/>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12 E023</vt:lpstr>
      <vt:lpstr>12 P016</vt:lpstr>
      <vt:lpstr>12 S039</vt:lpstr>
      <vt:lpstr>12 S150</vt:lpstr>
      <vt:lpstr>12 S200</vt:lpstr>
      <vt:lpstr>12 S201</vt:lpstr>
      <vt:lpstr>12 S202</vt:lpstr>
      <vt:lpstr>12 U005</vt:lpstr>
      <vt:lpstr>'12 E023'!Área_de_impresión</vt:lpstr>
      <vt:lpstr>'12 P016'!Área_de_impresión</vt:lpstr>
      <vt:lpstr>'12 S039'!Área_de_impresión</vt:lpstr>
      <vt:lpstr>'12 S150'!Área_de_impresión</vt:lpstr>
      <vt:lpstr>'12 S200'!Área_de_impresión</vt:lpstr>
      <vt:lpstr>'12 S201'!Área_de_impresión</vt:lpstr>
      <vt:lpstr>'12 S202'!Área_de_impresión</vt:lpstr>
      <vt:lpstr>'12 U005'!Área_de_impresión</vt:lpstr>
      <vt:lpstr>Portada!Área_de_impresión</vt:lpstr>
      <vt:lpstr>'12 E023'!Títulos_a_imprimir</vt:lpstr>
      <vt:lpstr>'12 P016'!Títulos_a_imprimir</vt:lpstr>
      <vt:lpstr>'12 S039'!Títulos_a_imprimir</vt:lpstr>
      <vt:lpstr>'12 S150'!Títulos_a_imprimir</vt:lpstr>
      <vt:lpstr>'12 S200'!Títulos_a_imprimir</vt:lpstr>
      <vt:lpstr>'12 S201'!Títulos_a_imprimir</vt:lpstr>
      <vt:lpstr>'12 S202'!Títulos_a_imprimir</vt:lpstr>
      <vt:lpstr>'12 U005'!Títulos_a_imprimir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2013-08-06T09:45:53Z</cp:lastPrinted>
  <dcterms:created xsi:type="dcterms:W3CDTF">2009-03-25T01:44:41Z</dcterms:created>
  <dcterms:modified xsi:type="dcterms:W3CDTF">2013-08-06T10:01:09Z</dcterms:modified>
</cp:coreProperties>
</file>